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1" documentId="13_ncr:1_{4EC4CC78-FFD3-4A59-BF55-CF3271EA8BEB}" xr6:coauthVersionLast="47" xr6:coauthVersionMax="47" xr10:uidLastSave="{9AF32F7B-609C-4F93-9940-9C31AD07A900}"/>
  <bookViews>
    <workbookView xWindow="-108" yWindow="-108" windowWidth="41496" windowHeight="16776" tabRatio="718" xr2:uid="{00000000-000D-0000-FFFF-FFFF00000000}"/>
  </bookViews>
  <sheets>
    <sheet name="V-K-6B" sheetId="23" r:id="rId1"/>
  </sheets>
  <definedNames>
    <definedName name="_xlnm.Print_Titles" localSheetId="0">'V-K-6B'!$2:$7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3" l="1"/>
  <c r="A10" i="23" s="1"/>
  <c r="A11" i="23" s="1"/>
  <c r="A12" i="23" s="1"/>
  <c r="A13" i="23" s="1"/>
  <c r="A14" i="23" s="1"/>
  <c r="A15" i="23" s="1"/>
  <c r="A16" i="23" s="1"/>
  <c r="A17" i="23" s="1"/>
  <c r="D249" i="23"/>
  <c r="A18" i="23" l="1"/>
  <c r="A19" i="23" s="1"/>
  <c r="A20" i="23" s="1"/>
  <c r="A21" i="23" s="1"/>
  <c r="A22" i="23" s="1"/>
  <c r="A23" i="23" l="1"/>
  <c r="A24" i="23" s="1"/>
  <c r="A25" i="23" s="1"/>
  <c r="A26" i="23" s="1"/>
  <c r="A27" i="23" s="1"/>
  <c r="A28" i="23" s="1"/>
  <c r="A29" i="23" l="1"/>
  <c r="A30" i="23" s="1"/>
  <c r="A31" i="23" s="1"/>
  <c r="A32" i="23" s="1"/>
  <c r="A33" i="23" s="1"/>
  <c r="A34" i="23" s="1"/>
  <c r="A35" i="23" l="1"/>
  <c r="A36" i="23" s="1"/>
  <c r="A37" i="23" s="1"/>
  <c r="A38" i="23" s="1"/>
  <c r="A39" i="23" l="1"/>
  <c r="A40" i="23" s="1"/>
  <c r="A41" i="23" s="1"/>
  <c r="A42" i="23" s="1"/>
  <c r="A43" i="23" s="1"/>
  <c r="A44" i="23" l="1"/>
  <c r="A45" i="23" s="1"/>
  <c r="A46" i="23" l="1"/>
  <c r="A47" i="23" s="1"/>
  <c r="A48" i="23" s="1"/>
  <c r="A49" i="23" s="1"/>
  <c r="A50" i="23" s="1"/>
  <c r="A51" i="23" l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l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l="1"/>
  <c r="A83" i="23" s="1"/>
  <c r="A84" i="23" s="1"/>
  <c r="A85" i="23" s="1"/>
  <c r="A86" i="23" s="1"/>
  <c r="A87" i="23" s="1"/>
  <c r="A88" i="23" l="1"/>
  <c r="A89" i="23" s="1"/>
  <c r="A90" i="23" s="1"/>
  <c r="A91" i="23" l="1"/>
  <c r="A92" i="23" s="1"/>
  <c r="A93" i="23" s="1"/>
  <c r="A94" i="23" s="1"/>
  <c r="A95" i="23" s="1"/>
  <c r="A96" i="23" l="1"/>
  <c r="A97" i="23" s="1"/>
  <c r="A98" i="23" s="1"/>
  <c r="A99" i="23" s="1"/>
  <c r="A100" i="23" s="1"/>
  <c r="A101" i="23" s="1"/>
  <c r="A102" i="23" s="1"/>
  <c r="A103" i="23" s="1"/>
  <c r="A104" i="23" s="1"/>
  <c r="A105" i="23" l="1"/>
  <c r="A106" i="23" s="1"/>
  <c r="A107" i="23" s="1"/>
  <c r="A108" i="23" l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l="1"/>
  <c r="A131" i="23" s="1"/>
  <c r="A132" i="23" s="1"/>
  <c r="A133" i="23" s="1"/>
  <c r="A134" i="23" s="1"/>
  <c r="A135" i="23" l="1"/>
  <c r="A136" i="23" s="1"/>
  <c r="A137" i="23" s="1"/>
  <c r="A138" i="23" l="1"/>
  <c r="A139" i="23" s="1"/>
  <c r="A140" i="23" s="1"/>
  <c r="A141" i="23" s="1"/>
  <c r="A142" i="23" s="1"/>
  <c r="A143" i="23" s="1"/>
  <c r="A144" i="23" s="1"/>
  <c r="A145" i="23" s="1"/>
  <c r="A146" i="23" l="1"/>
  <c r="A147" i="23" s="1"/>
  <c r="A148" i="23" s="1"/>
  <c r="A149" i="23" l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l="1"/>
  <c r="A164" i="23" s="1"/>
  <c r="A165" i="23" s="1"/>
  <c r="A166" i="23" s="1"/>
  <c r="A167" i="23" l="1"/>
  <c r="A168" i="23" s="1"/>
  <c r="A169" i="23" s="1"/>
  <c r="A170" i="23" l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l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l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l="1"/>
  <c r="A209" i="23" s="1"/>
  <c r="A210" i="23" s="1"/>
  <c r="A211" i="23" s="1"/>
  <c r="A212" i="23" s="1"/>
  <c r="A213" i="23" s="1"/>
  <c r="A214" i="23" s="1"/>
  <c r="A215" i="23" l="1"/>
  <c r="A216" i="23" s="1"/>
  <c r="A217" i="23" s="1"/>
  <c r="A218" i="23" s="1"/>
  <c r="A219" i="23" s="1"/>
  <c r="A220" i="23" s="1"/>
  <c r="A221" i="23" s="1"/>
  <c r="A222" i="23" s="1"/>
  <c r="A223" i="23" l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l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</calcChain>
</file>

<file path=xl/sharedStrings.xml><?xml version="1.0" encoding="utf-8"?>
<sst xmlns="http://schemas.openxmlformats.org/spreadsheetml/2006/main" count="319" uniqueCount="87">
  <si>
    <t>Total</t>
  </si>
  <si>
    <t>FERC Account</t>
  </si>
  <si>
    <t>01 - Remove Miscellaneous Items</t>
  </si>
  <si>
    <t>04 - Remove Corporate Aviation Costs</t>
  </si>
  <si>
    <t>Grand Total</t>
  </si>
  <si>
    <t>Line</t>
  </si>
  <si>
    <t>Proforma Number and Description (Refer to Testimony of Brian Frantz and Exhibit BJF-4)</t>
  </si>
  <si>
    <t>4261 - Donations</t>
  </si>
  <si>
    <t>4264 - Civic &amp; Political Activities</t>
  </si>
  <si>
    <t>4265 - Other Deductions</t>
  </si>
  <si>
    <t>5000 - Oper Supervision &amp; Engineering</t>
  </si>
  <si>
    <t>5010 - Fuel</t>
  </si>
  <si>
    <t>5060 - Misc Steam Power Expenses</t>
  </si>
  <si>
    <t>5100 - Maint Supv &amp; Engineering</t>
  </si>
  <si>
    <t>5110 - Maintenance of Structures</t>
  </si>
  <si>
    <t>5120 - Maintenance of Boiler Plant</t>
  </si>
  <si>
    <t>5130 - Maintenance of Electric Plant</t>
  </si>
  <si>
    <t>5140 - Maintenance of Misc Steam Plt</t>
  </si>
  <si>
    <t>5240 - Misc Nuclear Power Expenses</t>
  </si>
  <si>
    <t>5300 - Maint of Reactor Plant Equip</t>
  </si>
  <si>
    <t>5390 - Misc Hydr Power Generation Exp</t>
  </si>
  <si>
    <t>5560 - Sys Control &amp; Load Dispatching</t>
  </si>
  <si>
    <t>5570 - Other Expenses</t>
  </si>
  <si>
    <t>5600 - Oper Supervision &amp; Engineering</t>
  </si>
  <si>
    <t>5612 - Load Dispatch-Mntr&amp;Op TransSys</t>
  </si>
  <si>
    <t>5615 - Reliability,Plng&amp;Stds Develop</t>
  </si>
  <si>
    <t>5620 - Station Expenses</t>
  </si>
  <si>
    <t>5630 - Overhead Line Expenses</t>
  </si>
  <si>
    <t>5660 - Misc Transmission Expenses</t>
  </si>
  <si>
    <t>5680 - Maint Supv &amp; Engineering</t>
  </si>
  <si>
    <t>5690 - Maintenance of Structures</t>
  </si>
  <si>
    <t>5691 - Maint of Computer Hardware</t>
  </si>
  <si>
    <t>5692 - Maint of Computer Software</t>
  </si>
  <si>
    <t>5700 - Maint of Station Equipment</t>
  </si>
  <si>
    <t>5710 - Maintenance of Overhead Lines</t>
  </si>
  <si>
    <t>5730 - Maint of Misc Trnsmssion Plt</t>
  </si>
  <si>
    <t>5800 - Oper Supervision &amp; Engineering</t>
  </si>
  <si>
    <t>5820 - Station Expenses</t>
  </si>
  <si>
    <t>5830 - Overhead Line Expenses</t>
  </si>
  <si>
    <t>5840 - Underground Line Expenses</t>
  </si>
  <si>
    <t>5860 - Meter Expenses</t>
  </si>
  <si>
    <t>5880 - Miscellaneous Distribution Exp</t>
  </si>
  <si>
    <t>5900 - Maint Supv &amp; Engineering</t>
  </si>
  <si>
    <t>5920 - Maint of Station Equipment</t>
  </si>
  <si>
    <t>5930 - Maintenance of Overhead Lines</t>
  </si>
  <si>
    <t>5940 - Maint of Underground Lines</t>
  </si>
  <si>
    <t>5970 - Maintenance of Meters</t>
  </si>
  <si>
    <t>9010 - Supervision - Customer Accts</t>
  </si>
  <si>
    <t>9020 - Meter Reading Expenses</t>
  </si>
  <si>
    <t>9030 - Cust Records &amp; Collection Exp</t>
  </si>
  <si>
    <t>9050 - Misc Customer Accounts Exp</t>
  </si>
  <si>
    <t>9070 - Supervision - Customer Service</t>
  </si>
  <si>
    <t>9080 - Customer Assistance Expenses</t>
  </si>
  <si>
    <t>9100 - Misc Cust Svc&amp;Informational Ex</t>
  </si>
  <si>
    <t>9120 - Demonstrating &amp; Selling Exp</t>
  </si>
  <si>
    <t>9200 - Administrative &amp; Gen Salaries</t>
  </si>
  <si>
    <t>9210 - Office Supplies and Expenses</t>
  </si>
  <si>
    <t>9220 - Administrative Exp Trnsf - Cr</t>
  </si>
  <si>
    <t>9230 - Outside Services Employed</t>
  </si>
  <si>
    <t>9250 - Injuries and Damages</t>
  </si>
  <si>
    <t>9260 - Employee Pensions &amp; Benefits</t>
  </si>
  <si>
    <t>9280 - Regulatory Commission Exp</t>
  </si>
  <si>
    <t>9301 - General Advertising Expenses</t>
  </si>
  <si>
    <t>9302 - Misc General Expenses</t>
  </si>
  <si>
    <t>9350 - Maintenance of General Plant</t>
  </si>
  <si>
    <t xml:space="preserve">AEPSC Billings to AEP Texas </t>
  </si>
  <si>
    <t>PUBLIC UTILITY COMMISSION OF TEXAS</t>
  </si>
  <si>
    <t>AEP TEXAS INC</t>
  </si>
  <si>
    <t>V-K-6B:  Adjustments to Test Year Expenses</t>
  </si>
  <si>
    <t>Test Year September 30, 2023</t>
  </si>
  <si>
    <t>07 - Add Requested AEPSC Donations</t>
  </si>
  <si>
    <t>05 - Adjust Test Year Benefit Plan Costs</t>
  </si>
  <si>
    <t>06 - Adjust Headcount to Year-End Level</t>
  </si>
  <si>
    <t>5170 - Oper Supervision &amp; Engineering</t>
  </si>
  <si>
    <t>5280 - Maint Supv &amp; Engineering</t>
  </si>
  <si>
    <t>5310 - Maintenance of Electric Plant</t>
  </si>
  <si>
    <t>5320 - Maint of Misc Nuclear Plant</t>
  </si>
  <si>
    <t>5440 - Maintenance of Electric Plant</t>
  </si>
  <si>
    <t>5450 - Maint of Misc Hydraulic Plant</t>
  </si>
  <si>
    <t>5460 - Oper Supervision &amp; Engineering</t>
  </si>
  <si>
    <t>5500 - Rents</t>
  </si>
  <si>
    <t>5530 - Maintenance of Generating Plt</t>
  </si>
  <si>
    <t>5870 - Customer Installations Exp</t>
  </si>
  <si>
    <t>08 - Normalize Umbrella Trust</t>
  </si>
  <si>
    <t>09 - Adjust Internal Support Costs</t>
  </si>
  <si>
    <t>02 - Adjust Annual Incentive Compensation</t>
  </si>
  <si>
    <t>03 - Adjust Long-Term Incentive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</si>
</sst>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5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164" fontId="0" fillId="0" borderId="0" xfId="1" applyNumberFormat="1" applyFont="1"/>
    <xf numFmtId="0" fontId="2" fillId="0" borderId="0" xfId="0" applyFont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38" fontId="0" fillId="0" borderId="0" xfId="0" applyNumberFormat="1"/>
    <xf numFmtId="0" fontId="0" fillId="0" borderId="0" xfId="0" applyBorder="1" applyAlignment="1">
      <alignment horizontal="center"/>
    </xf>
    <xf numFmtId="0" fontId="8" fillId="0" borderId="3" xfId="0" applyFont="1" applyBorder="1"/>
    <xf numFmtId="0" fontId="0" fillId="0" borderId="3" xfId="0" applyBorder="1"/>
    <xf numFmtId="38" fontId="0" fillId="0" borderId="3" xfId="0" applyNumberForma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5" fontId="2" fillId="0" borderId="12" xfId="1" applyNumberFormat="1" applyFont="1" applyBorder="1"/>
    <xf numFmtId="38" fontId="0" fillId="0" borderId="9" xfId="0" applyNumberFormat="1" applyBorder="1"/>
    <xf numFmtId="38" fontId="0" fillId="0" borderId="10" xfId="0" applyNumberFormat="1" applyBorder="1"/>
    <xf numFmtId="38" fontId="0" fillId="0" borderId="11" xfId="0" applyNumberFormat="1" applyBorder="1"/>
    <xf numFmtId="0" fontId="0" fillId="0" borderId="13" xfId="0" applyBorder="1" applyAlignment="1">
      <alignment horizontal="center"/>
    </xf>
    <xf numFmtId="0" fontId="2" fillId="0" borderId="14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0" fillId="0" borderId="0" xfId="0" applyBorder="1"/>
    <xf numFmtId="0" fontId="1" fillId="0" borderId="10" xfId="0" applyFont="1" applyBorder="1"/>
  </cellXfs>
  <cellStyles count="11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9"/>
  <sheetViews>
    <sheetView tabSelected="1" zoomScale="85" zoomScaleNormal="85" workbookViewId="0">
      <selection activeCell="C245" sqref="C245:C246"/>
    </sheetView>
  </sheetViews>
  <sheetFormatPr defaultRowHeight="13.2" x14ac:dyDescent="0.25"/>
  <cols>
    <col min="1" max="1" width="6.33203125" customWidth="1"/>
    <col min="2" max="2" width="38" bestFit="1" customWidth="1"/>
    <col min="3" max="3" width="46.109375" bestFit="1" customWidth="1"/>
    <col min="4" max="4" width="16.5546875" style="3" bestFit="1" customWidth="1"/>
    <col min="5" max="5" width="10.5546875" bestFit="1" customWidth="1"/>
  </cols>
  <sheetData>
    <row r="1" spans="1:6" x14ac:dyDescent="0.25">
      <c r="A1" s="4" t="s">
        <v>66</v>
      </c>
    </row>
    <row r="2" spans="1:6" x14ac:dyDescent="0.25">
      <c r="A2" s="4" t="s">
        <v>67</v>
      </c>
      <c r="B2" s="4"/>
      <c r="C2" s="3"/>
      <c r="D2"/>
    </row>
    <row r="3" spans="1:6" x14ac:dyDescent="0.25">
      <c r="A3" s="2" t="s">
        <v>68</v>
      </c>
      <c r="C3" s="3"/>
      <c r="D3"/>
    </row>
    <row r="4" spans="1:6" x14ac:dyDescent="0.25">
      <c r="A4" s="2" t="s">
        <v>65</v>
      </c>
      <c r="C4" s="3"/>
      <c r="D4"/>
    </row>
    <row r="5" spans="1:6" x14ac:dyDescent="0.25">
      <c r="A5" s="1" t="s">
        <v>69</v>
      </c>
      <c r="B5" s="1"/>
      <c r="C5" s="3"/>
      <c r="D5"/>
    </row>
    <row r="6" spans="1:6" x14ac:dyDescent="0.25">
      <c r="A6" s="1"/>
      <c r="B6" s="1"/>
      <c r="C6" s="3"/>
      <c r="D6"/>
    </row>
    <row r="7" spans="1:6" s="11" customFormat="1" ht="25.2" x14ac:dyDescent="0.25">
      <c r="A7" s="8" t="s">
        <v>5</v>
      </c>
      <c r="B7" s="9" t="s">
        <v>1</v>
      </c>
      <c r="C7" s="12" t="s">
        <v>6</v>
      </c>
      <c r="D7" s="10" t="s">
        <v>0</v>
      </c>
    </row>
    <row r="8" spans="1:6" ht="14.4" x14ac:dyDescent="0.3">
      <c r="A8" s="29">
        <v>1</v>
      </c>
      <c r="B8" s="15" t="s">
        <v>7</v>
      </c>
      <c r="C8" s="16" t="s">
        <v>70</v>
      </c>
      <c r="D8" s="17">
        <v>150399.45000000004</v>
      </c>
      <c r="E8" s="13"/>
      <c r="F8" s="13"/>
    </row>
    <row r="9" spans="1:6" ht="14.4" x14ac:dyDescent="0.3">
      <c r="A9" s="29">
        <f>A8+1</f>
        <v>2</v>
      </c>
      <c r="B9" s="15" t="s">
        <v>8</v>
      </c>
      <c r="C9" s="16" t="s">
        <v>70</v>
      </c>
      <c r="D9" s="17">
        <v>2155.8200000000002</v>
      </c>
      <c r="E9" s="13"/>
      <c r="F9" s="13"/>
    </row>
    <row r="10" spans="1:6" ht="14.4" x14ac:dyDescent="0.3">
      <c r="A10" s="29">
        <f t="shared" ref="A10:A55" si="0">A9+1</f>
        <v>3</v>
      </c>
      <c r="B10" s="15" t="s">
        <v>9</v>
      </c>
      <c r="C10" s="16" t="s">
        <v>70</v>
      </c>
      <c r="D10" s="17">
        <v>7933.9699999999993</v>
      </c>
      <c r="E10" s="13"/>
      <c r="F10" s="13"/>
    </row>
    <row r="11" spans="1:6" ht="14.4" x14ac:dyDescent="0.3">
      <c r="A11" s="18">
        <f t="shared" si="0"/>
        <v>4</v>
      </c>
      <c r="B11" s="31" t="s">
        <v>10</v>
      </c>
      <c r="C11" s="22" t="s">
        <v>2</v>
      </c>
      <c r="D11" s="26">
        <v>-454150.11000000103</v>
      </c>
      <c r="E11" s="13"/>
      <c r="F11" s="13"/>
    </row>
    <row r="12" spans="1:6" ht="14.4" x14ac:dyDescent="0.3">
      <c r="A12" s="19">
        <f t="shared" si="0"/>
        <v>5</v>
      </c>
      <c r="B12" s="32"/>
      <c r="C12" s="35" t="s">
        <v>85</v>
      </c>
      <c r="D12" s="27">
        <v>-3752.1800000000026</v>
      </c>
      <c r="E12" s="13"/>
      <c r="F12" s="13"/>
    </row>
    <row r="13" spans="1:6" ht="14.4" x14ac:dyDescent="0.3">
      <c r="A13" s="19">
        <f t="shared" si="0"/>
        <v>6</v>
      </c>
      <c r="B13" s="32"/>
      <c r="C13" s="35" t="s">
        <v>86</v>
      </c>
      <c r="D13" s="27">
        <v>-1164.5399999999997</v>
      </c>
      <c r="E13" s="13"/>
      <c r="F13" s="13"/>
    </row>
    <row r="14" spans="1:6" ht="14.4" x14ac:dyDescent="0.3">
      <c r="A14" s="19">
        <f t="shared" si="0"/>
        <v>7</v>
      </c>
      <c r="B14" s="32"/>
      <c r="C14" s="23" t="s">
        <v>71</v>
      </c>
      <c r="D14" s="27">
        <v>-723.49</v>
      </c>
      <c r="E14" s="13"/>
      <c r="F14" s="13"/>
    </row>
    <row r="15" spans="1:6" ht="14.4" x14ac:dyDescent="0.3">
      <c r="A15" s="20">
        <f t="shared" si="0"/>
        <v>8</v>
      </c>
      <c r="B15" s="33"/>
      <c r="C15" s="24" t="s">
        <v>72</v>
      </c>
      <c r="D15" s="28">
        <v>33475.61</v>
      </c>
      <c r="E15" s="13"/>
      <c r="F15" s="13"/>
    </row>
    <row r="16" spans="1:6" ht="14.4" x14ac:dyDescent="0.3">
      <c r="A16" s="18">
        <f t="shared" si="0"/>
        <v>9</v>
      </c>
      <c r="B16" s="31" t="s">
        <v>11</v>
      </c>
      <c r="C16" s="22" t="s">
        <v>2</v>
      </c>
      <c r="D16" s="26">
        <v>1739.41</v>
      </c>
      <c r="E16" s="13"/>
      <c r="F16" s="13"/>
    </row>
    <row r="17" spans="1:6" ht="14.4" x14ac:dyDescent="0.3">
      <c r="A17" s="18">
        <f t="shared" si="0"/>
        <v>10</v>
      </c>
      <c r="B17" s="31" t="s">
        <v>12</v>
      </c>
      <c r="C17" s="22" t="s">
        <v>2</v>
      </c>
      <c r="D17" s="26">
        <v>-72601.550000000061</v>
      </c>
      <c r="E17" s="13"/>
      <c r="F17" s="13"/>
    </row>
    <row r="18" spans="1:6" ht="14.4" x14ac:dyDescent="0.3">
      <c r="A18" s="19">
        <f t="shared" si="0"/>
        <v>11</v>
      </c>
      <c r="B18" s="32"/>
      <c r="C18" s="35" t="s">
        <v>85</v>
      </c>
      <c r="D18" s="27">
        <v>-581.35000000000014</v>
      </c>
      <c r="E18" s="13"/>
      <c r="F18" s="13"/>
    </row>
    <row r="19" spans="1:6" ht="14.4" x14ac:dyDescent="0.3">
      <c r="A19" s="19">
        <f t="shared" si="0"/>
        <v>12</v>
      </c>
      <c r="B19" s="32"/>
      <c r="C19" s="35" t="s">
        <v>86</v>
      </c>
      <c r="D19" s="27">
        <v>-342.87000000000006</v>
      </c>
      <c r="E19" s="13"/>
      <c r="F19" s="13"/>
    </row>
    <row r="20" spans="1:6" ht="14.4" x14ac:dyDescent="0.3">
      <c r="A20" s="19">
        <f t="shared" si="0"/>
        <v>13</v>
      </c>
      <c r="B20" s="32"/>
      <c r="C20" s="23" t="s">
        <v>71</v>
      </c>
      <c r="D20" s="27">
        <v>-108.02000000000001</v>
      </c>
      <c r="E20" s="13"/>
      <c r="F20" s="13"/>
    </row>
    <row r="21" spans="1:6" ht="14.4" x14ac:dyDescent="0.3">
      <c r="A21" s="19">
        <f t="shared" si="0"/>
        <v>14</v>
      </c>
      <c r="B21" s="32"/>
      <c r="C21" s="23" t="s">
        <v>72</v>
      </c>
      <c r="D21" s="27">
        <v>5663.3</v>
      </c>
      <c r="E21" s="13"/>
      <c r="F21" s="13"/>
    </row>
    <row r="22" spans="1:6" ht="14.4" x14ac:dyDescent="0.3">
      <c r="A22" s="18">
        <f t="shared" si="0"/>
        <v>15</v>
      </c>
      <c r="B22" s="31" t="s">
        <v>13</v>
      </c>
      <c r="C22" s="22" t="s">
        <v>2</v>
      </c>
      <c r="D22" s="26">
        <v>21.699999999999989</v>
      </c>
      <c r="E22" s="13"/>
      <c r="F22" s="13"/>
    </row>
    <row r="23" spans="1:6" ht="14.4" x14ac:dyDescent="0.3">
      <c r="A23" s="29">
        <f t="shared" si="0"/>
        <v>16</v>
      </c>
      <c r="B23" s="15" t="s">
        <v>14</v>
      </c>
      <c r="C23" s="16" t="s">
        <v>2</v>
      </c>
      <c r="D23" s="17">
        <v>0</v>
      </c>
      <c r="E23" s="13"/>
      <c r="F23" s="13"/>
    </row>
    <row r="24" spans="1:6" ht="14.4" x14ac:dyDescent="0.3">
      <c r="A24" s="29">
        <f t="shared" si="0"/>
        <v>17</v>
      </c>
      <c r="B24" s="15" t="s">
        <v>15</v>
      </c>
      <c r="C24" s="16" t="s">
        <v>2</v>
      </c>
      <c r="D24" s="17">
        <v>-59.360000000000007</v>
      </c>
      <c r="E24" s="13"/>
      <c r="F24" s="13"/>
    </row>
    <row r="25" spans="1:6" ht="14.4" x14ac:dyDescent="0.3">
      <c r="A25" s="29">
        <f t="shared" si="0"/>
        <v>18</v>
      </c>
      <c r="B25" s="15" t="s">
        <v>16</v>
      </c>
      <c r="C25" s="16" t="s">
        <v>2</v>
      </c>
      <c r="D25" s="17">
        <v>164.469999999999</v>
      </c>
      <c r="E25" s="13"/>
      <c r="F25" s="13"/>
    </row>
    <row r="26" spans="1:6" ht="14.4" x14ac:dyDescent="0.3">
      <c r="A26" s="29">
        <f t="shared" si="0"/>
        <v>19</v>
      </c>
      <c r="B26" s="15" t="s">
        <v>17</v>
      </c>
      <c r="C26" s="16" t="s">
        <v>2</v>
      </c>
      <c r="D26" s="17">
        <v>8.7700000000000191</v>
      </c>
      <c r="E26" s="13"/>
      <c r="F26" s="13"/>
    </row>
    <row r="27" spans="1:6" ht="14.4" x14ac:dyDescent="0.3">
      <c r="A27" s="20">
        <f t="shared" si="0"/>
        <v>20</v>
      </c>
      <c r="B27" s="15" t="s">
        <v>73</v>
      </c>
      <c r="C27" s="24" t="s">
        <v>2</v>
      </c>
      <c r="D27" s="28">
        <v>-37.530000000000008</v>
      </c>
      <c r="E27" s="13"/>
      <c r="F27" s="13"/>
    </row>
    <row r="28" spans="1:6" ht="14.4" x14ac:dyDescent="0.3">
      <c r="A28" s="19">
        <f t="shared" si="0"/>
        <v>21</v>
      </c>
      <c r="B28" s="15" t="s">
        <v>18</v>
      </c>
      <c r="C28" s="16" t="s">
        <v>2</v>
      </c>
      <c r="D28" s="17">
        <v>-1717.8199999999997</v>
      </c>
      <c r="E28" s="13"/>
      <c r="F28" s="13"/>
    </row>
    <row r="29" spans="1:6" ht="14.4" x14ac:dyDescent="0.3">
      <c r="A29" s="19">
        <f t="shared" si="0"/>
        <v>22</v>
      </c>
      <c r="B29" s="32" t="s">
        <v>74</v>
      </c>
      <c r="C29" s="23" t="s">
        <v>2</v>
      </c>
      <c r="D29" s="27">
        <v>1.2545520178264269E-14</v>
      </c>
      <c r="E29" s="13"/>
      <c r="F29" s="13"/>
    </row>
    <row r="30" spans="1:6" ht="14.4" x14ac:dyDescent="0.3">
      <c r="A30" s="19">
        <f t="shared" si="0"/>
        <v>23</v>
      </c>
      <c r="B30" s="15" t="s">
        <v>19</v>
      </c>
      <c r="C30" s="16" t="s">
        <v>2</v>
      </c>
      <c r="D30" s="17">
        <v>-25.310000000000173</v>
      </c>
      <c r="E30" s="13"/>
      <c r="F30" s="13"/>
    </row>
    <row r="31" spans="1:6" ht="14.4" x14ac:dyDescent="0.3">
      <c r="A31" s="19">
        <f t="shared" si="0"/>
        <v>24</v>
      </c>
      <c r="B31" s="15" t="s">
        <v>75</v>
      </c>
      <c r="C31" s="16" t="s">
        <v>2</v>
      </c>
      <c r="D31" s="17">
        <v>0</v>
      </c>
      <c r="E31" s="13"/>
      <c r="F31" s="13"/>
    </row>
    <row r="32" spans="1:6" ht="14.4" x14ac:dyDescent="0.3">
      <c r="A32" s="19">
        <f t="shared" si="0"/>
        <v>25</v>
      </c>
      <c r="B32" s="15" t="s">
        <v>76</v>
      </c>
      <c r="C32" s="16" t="s">
        <v>2</v>
      </c>
      <c r="D32" s="17">
        <v>0</v>
      </c>
      <c r="E32" s="13"/>
      <c r="F32" s="13"/>
    </row>
    <row r="33" spans="1:6" ht="14.4" x14ac:dyDescent="0.3">
      <c r="A33" s="19">
        <f t="shared" si="0"/>
        <v>26</v>
      </c>
      <c r="B33" s="15" t="s">
        <v>20</v>
      </c>
      <c r="C33" s="16" t="s">
        <v>2</v>
      </c>
      <c r="D33" s="17">
        <v>36.849999999999994</v>
      </c>
      <c r="E33" s="13"/>
      <c r="F33" s="13"/>
    </row>
    <row r="34" spans="1:6" ht="14.4" x14ac:dyDescent="0.3">
      <c r="A34" s="19">
        <f t="shared" si="0"/>
        <v>27</v>
      </c>
      <c r="B34" s="32" t="s">
        <v>77</v>
      </c>
      <c r="C34" s="23" t="s">
        <v>2</v>
      </c>
      <c r="D34" s="27">
        <v>-54.609999999999971</v>
      </c>
      <c r="E34" s="13"/>
      <c r="F34" s="13"/>
    </row>
    <row r="35" spans="1:6" ht="14.4" x14ac:dyDescent="0.3">
      <c r="A35" s="19">
        <f t="shared" si="0"/>
        <v>28</v>
      </c>
      <c r="B35" s="31" t="s">
        <v>78</v>
      </c>
      <c r="C35" s="22" t="s">
        <v>2</v>
      </c>
      <c r="D35" s="26">
        <v>-16348.599999999999</v>
      </c>
      <c r="E35" s="13"/>
      <c r="F35" s="13"/>
    </row>
    <row r="36" spans="1:6" ht="14.4" x14ac:dyDescent="0.3">
      <c r="A36" s="19">
        <f t="shared" si="0"/>
        <v>29</v>
      </c>
      <c r="B36" s="32"/>
      <c r="C36" s="35" t="s">
        <v>85</v>
      </c>
      <c r="D36" s="27">
        <v>-96.550000000000011</v>
      </c>
      <c r="E36" s="13"/>
      <c r="F36" s="13"/>
    </row>
    <row r="37" spans="1:6" ht="14.4" x14ac:dyDescent="0.3">
      <c r="A37" s="19">
        <f t="shared" si="0"/>
        <v>30</v>
      </c>
      <c r="B37" s="32"/>
      <c r="C37" s="35" t="s">
        <v>86</v>
      </c>
      <c r="D37" s="27">
        <v>-26.91</v>
      </c>
      <c r="E37" s="13"/>
      <c r="F37" s="13"/>
    </row>
    <row r="38" spans="1:6" ht="14.25" customHeight="1" x14ac:dyDescent="0.3">
      <c r="A38" s="19">
        <f t="shared" si="0"/>
        <v>31</v>
      </c>
      <c r="B38" s="32"/>
      <c r="C38" s="23" t="s">
        <v>71</v>
      </c>
      <c r="D38" s="27">
        <v>-26.39</v>
      </c>
      <c r="E38" s="13"/>
      <c r="F38" s="13"/>
    </row>
    <row r="39" spans="1:6" ht="14.4" x14ac:dyDescent="0.3">
      <c r="A39" s="20">
        <f t="shared" si="0"/>
        <v>32</v>
      </c>
      <c r="B39" s="33"/>
      <c r="C39" s="24" t="s">
        <v>72</v>
      </c>
      <c r="D39" s="28">
        <v>1343.46</v>
      </c>
      <c r="E39" s="13"/>
      <c r="F39" s="13"/>
    </row>
    <row r="40" spans="1:6" ht="14.4" x14ac:dyDescent="0.3">
      <c r="A40" s="14">
        <f t="shared" si="0"/>
        <v>33</v>
      </c>
      <c r="B40" s="15" t="s">
        <v>79</v>
      </c>
      <c r="C40" s="16" t="s">
        <v>2</v>
      </c>
      <c r="D40" s="17">
        <v>0</v>
      </c>
      <c r="E40" s="13"/>
      <c r="F40" s="13"/>
    </row>
    <row r="41" spans="1:6" ht="14.4" x14ac:dyDescent="0.3">
      <c r="A41" s="14">
        <f t="shared" si="0"/>
        <v>34</v>
      </c>
      <c r="B41" s="15" t="s">
        <v>80</v>
      </c>
      <c r="C41" s="16" t="s">
        <v>2</v>
      </c>
      <c r="D41" s="17">
        <v>-95.159999999999854</v>
      </c>
      <c r="E41" s="13"/>
      <c r="F41" s="13"/>
    </row>
    <row r="42" spans="1:6" ht="14.4" x14ac:dyDescent="0.3">
      <c r="A42" s="14">
        <f t="shared" si="0"/>
        <v>35</v>
      </c>
      <c r="B42" s="15" t="s">
        <v>81</v>
      </c>
      <c r="C42" s="16" t="s">
        <v>2</v>
      </c>
      <c r="D42" s="17">
        <v>0</v>
      </c>
      <c r="E42" s="13"/>
      <c r="F42" s="13"/>
    </row>
    <row r="43" spans="1:6" ht="14.4" x14ac:dyDescent="0.3">
      <c r="A43" s="14">
        <f t="shared" si="0"/>
        <v>36</v>
      </c>
      <c r="B43" s="15" t="s">
        <v>21</v>
      </c>
      <c r="C43" s="16" t="s">
        <v>2</v>
      </c>
      <c r="D43" s="17">
        <v>-82.25</v>
      </c>
      <c r="E43" s="13"/>
      <c r="F43" s="13"/>
    </row>
    <row r="44" spans="1:6" ht="14.4" x14ac:dyDescent="0.3">
      <c r="A44" s="14">
        <f t="shared" si="0"/>
        <v>37</v>
      </c>
      <c r="B44" s="32" t="s">
        <v>22</v>
      </c>
      <c r="C44" s="23" t="s">
        <v>2</v>
      </c>
      <c r="D44" s="27">
        <v>-29524.900000000005</v>
      </c>
      <c r="E44" s="13"/>
      <c r="F44" s="13"/>
    </row>
    <row r="45" spans="1:6" ht="14.4" x14ac:dyDescent="0.3">
      <c r="A45" s="14">
        <f t="shared" si="0"/>
        <v>38</v>
      </c>
      <c r="B45" s="32"/>
      <c r="C45" s="35" t="s">
        <v>85</v>
      </c>
      <c r="D45" s="27">
        <v>-256.87</v>
      </c>
      <c r="E45" s="13"/>
      <c r="F45" s="13"/>
    </row>
    <row r="46" spans="1:6" ht="14.4" x14ac:dyDescent="0.3">
      <c r="A46" s="14">
        <f t="shared" si="0"/>
        <v>39</v>
      </c>
      <c r="B46" s="32"/>
      <c r="C46" s="35" t="s">
        <v>86</v>
      </c>
      <c r="D46" s="27">
        <v>-218.16</v>
      </c>
      <c r="E46" s="13"/>
      <c r="F46" s="13"/>
    </row>
    <row r="47" spans="1:6" ht="14.4" x14ac:dyDescent="0.3">
      <c r="A47" s="14">
        <f t="shared" si="0"/>
        <v>40</v>
      </c>
      <c r="B47" s="32"/>
      <c r="C47" s="23" t="s">
        <v>71</v>
      </c>
      <c r="D47" s="27">
        <v>-39.17</v>
      </c>
      <c r="E47" s="13"/>
      <c r="F47" s="13"/>
    </row>
    <row r="48" spans="1:6" ht="14.4" x14ac:dyDescent="0.3">
      <c r="A48" s="14">
        <f t="shared" si="0"/>
        <v>41</v>
      </c>
      <c r="B48" s="32"/>
      <c r="C48" s="23" t="s">
        <v>72</v>
      </c>
      <c r="D48" s="27">
        <v>1726.45</v>
      </c>
      <c r="E48" s="13"/>
      <c r="F48" s="13"/>
    </row>
    <row r="49" spans="1:6" ht="14.4" x14ac:dyDescent="0.3">
      <c r="A49" s="14">
        <f t="shared" si="0"/>
        <v>42</v>
      </c>
      <c r="B49" s="31" t="s">
        <v>23</v>
      </c>
      <c r="C49" s="22" t="s">
        <v>2</v>
      </c>
      <c r="D49" s="26">
        <v>-112724.67999999998</v>
      </c>
      <c r="E49" s="13"/>
      <c r="F49" s="13"/>
    </row>
    <row r="50" spans="1:6" ht="14.4" x14ac:dyDescent="0.3">
      <c r="A50" s="14">
        <f t="shared" si="0"/>
        <v>43</v>
      </c>
      <c r="B50" s="32"/>
      <c r="C50" s="35" t="s">
        <v>85</v>
      </c>
      <c r="D50" s="27">
        <v>-119060.82999999983</v>
      </c>
      <c r="E50" s="13"/>
      <c r="F50" s="13"/>
    </row>
    <row r="51" spans="1:6" ht="14.4" x14ac:dyDescent="0.3">
      <c r="A51" s="14">
        <f t="shared" si="0"/>
        <v>44</v>
      </c>
      <c r="B51" s="32"/>
      <c r="C51" s="35" t="s">
        <v>86</v>
      </c>
      <c r="D51" s="27">
        <v>-25500.949999999932</v>
      </c>
      <c r="E51" s="13"/>
      <c r="F51" s="13"/>
    </row>
    <row r="52" spans="1:6" ht="14.4" x14ac:dyDescent="0.3">
      <c r="A52" s="14">
        <f t="shared" si="0"/>
        <v>45</v>
      </c>
      <c r="B52" s="32"/>
      <c r="C52" s="23" t="s">
        <v>3</v>
      </c>
      <c r="D52" s="27">
        <v>-131015.12999999999</v>
      </c>
      <c r="E52" s="13"/>
      <c r="F52" s="13"/>
    </row>
    <row r="53" spans="1:6" ht="14.4" x14ac:dyDescent="0.3">
      <c r="A53" s="14">
        <f t="shared" si="0"/>
        <v>46</v>
      </c>
      <c r="B53" s="32"/>
      <c r="C53" s="23" t="s">
        <v>71</v>
      </c>
      <c r="D53" s="27">
        <v>-29132.05</v>
      </c>
      <c r="E53" s="13"/>
      <c r="F53" s="13"/>
    </row>
    <row r="54" spans="1:6" ht="14.4" x14ac:dyDescent="0.3">
      <c r="A54" s="14">
        <f t="shared" si="0"/>
        <v>47</v>
      </c>
      <c r="B54" s="32"/>
      <c r="C54" s="23" t="s">
        <v>72</v>
      </c>
      <c r="D54" s="27">
        <v>1348644.64</v>
      </c>
      <c r="E54" s="13"/>
      <c r="F54" s="13"/>
    </row>
    <row r="55" spans="1:6" ht="14.4" x14ac:dyDescent="0.3">
      <c r="A55" s="14">
        <f t="shared" si="0"/>
        <v>48</v>
      </c>
      <c r="B55" s="31" t="s">
        <v>24</v>
      </c>
      <c r="C55" s="22" t="s">
        <v>2</v>
      </c>
      <c r="D55" s="26">
        <v>-17957.920000000006</v>
      </c>
      <c r="E55" s="13"/>
      <c r="F55" s="13"/>
    </row>
    <row r="56" spans="1:6" ht="14.4" x14ac:dyDescent="0.3">
      <c r="A56" s="14">
        <f t="shared" ref="A56:A113" si="1">A55+1</f>
        <v>49</v>
      </c>
      <c r="B56" s="32"/>
      <c r="C56" s="35" t="s">
        <v>85</v>
      </c>
      <c r="D56" s="27">
        <v>-28172.44</v>
      </c>
      <c r="E56" s="13"/>
      <c r="F56" s="13"/>
    </row>
    <row r="57" spans="1:6" ht="14.4" x14ac:dyDescent="0.3">
      <c r="A57" s="14">
        <f t="shared" si="1"/>
        <v>50</v>
      </c>
      <c r="B57" s="32"/>
      <c r="C57" s="35" t="s">
        <v>86</v>
      </c>
      <c r="D57" s="27">
        <v>-3449.1000000000004</v>
      </c>
      <c r="E57" s="13"/>
      <c r="F57" s="13"/>
    </row>
    <row r="58" spans="1:6" ht="14.4" x14ac:dyDescent="0.3">
      <c r="A58" s="14">
        <f t="shared" si="1"/>
        <v>51</v>
      </c>
      <c r="B58" s="32"/>
      <c r="C58" s="23" t="s">
        <v>71</v>
      </c>
      <c r="D58" s="27">
        <v>-8113.41</v>
      </c>
      <c r="E58" s="13"/>
      <c r="F58" s="13"/>
    </row>
    <row r="59" spans="1:6" ht="14.4" x14ac:dyDescent="0.3">
      <c r="A59" s="14">
        <f t="shared" si="1"/>
        <v>52</v>
      </c>
      <c r="B59" s="32"/>
      <c r="C59" s="23" t="s">
        <v>72</v>
      </c>
      <c r="D59" s="27">
        <v>371564.58</v>
      </c>
      <c r="E59" s="13"/>
      <c r="F59" s="13"/>
    </row>
    <row r="60" spans="1:6" ht="14.4" x14ac:dyDescent="0.3">
      <c r="A60" s="14">
        <f t="shared" si="1"/>
        <v>53</v>
      </c>
      <c r="B60" s="31" t="s">
        <v>25</v>
      </c>
      <c r="C60" s="22" t="s">
        <v>2</v>
      </c>
      <c r="D60" s="26">
        <v>-1499.5399999999995</v>
      </c>
      <c r="E60" s="13"/>
      <c r="F60" s="13"/>
    </row>
    <row r="61" spans="1:6" ht="14.4" x14ac:dyDescent="0.3">
      <c r="A61" s="14">
        <f t="shared" si="1"/>
        <v>54</v>
      </c>
      <c r="B61" s="32"/>
      <c r="C61" s="35" t="s">
        <v>85</v>
      </c>
      <c r="D61" s="27">
        <v>-4135.4699999999993</v>
      </c>
      <c r="E61" s="13"/>
      <c r="F61" s="13"/>
    </row>
    <row r="62" spans="1:6" ht="14.4" x14ac:dyDescent="0.3">
      <c r="A62" s="14">
        <f t="shared" si="1"/>
        <v>55</v>
      </c>
      <c r="B62" s="32"/>
      <c r="C62" s="35" t="s">
        <v>86</v>
      </c>
      <c r="D62" s="27">
        <v>-486.99000000000007</v>
      </c>
      <c r="E62" s="13"/>
      <c r="F62" s="13"/>
    </row>
    <row r="63" spans="1:6" ht="14.4" x14ac:dyDescent="0.3">
      <c r="A63" s="14">
        <f t="shared" si="1"/>
        <v>56</v>
      </c>
      <c r="B63" s="32"/>
      <c r="C63" s="23" t="s">
        <v>71</v>
      </c>
      <c r="D63" s="27">
        <v>-1192.55</v>
      </c>
      <c r="E63" s="13"/>
      <c r="F63" s="13"/>
    </row>
    <row r="64" spans="1:6" ht="14.4" x14ac:dyDescent="0.3">
      <c r="A64" s="14">
        <f t="shared" si="1"/>
        <v>57</v>
      </c>
      <c r="B64" s="33"/>
      <c r="C64" s="24" t="s">
        <v>72</v>
      </c>
      <c r="D64" s="28">
        <v>54366.98</v>
      </c>
      <c r="E64" s="13"/>
      <c r="F64" s="13"/>
    </row>
    <row r="65" spans="1:6" ht="14.4" x14ac:dyDescent="0.3">
      <c r="A65" s="14">
        <f t="shared" si="1"/>
        <v>58</v>
      </c>
      <c r="B65" s="32" t="s">
        <v>26</v>
      </c>
      <c r="C65" s="23" t="s">
        <v>2</v>
      </c>
      <c r="D65" s="27">
        <v>-15.6</v>
      </c>
      <c r="E65" s="13"/>
      <c r="F65" s="13"/>
    </row>
    <row r="66" spans="1:6" ht="14.4" x14ac:dyDescent="0.3">
      <c r="A66" s="14">
        <f t="shared" si="1"/>
        <v>59</v>
      </c>
      <c r="B66" s="32"/>
      <c r="C66" s="35" t="s">
        <v>85</v>
      </c>
      <c r="D66" s="27">
        <v>-1044.32</v>
      </c>
      <c r="E66" s="13"/>
      <c r="F66" s="13"/>
    </row>
    <row r="67" spans="1:6" ht="14.4" x14ac:dyDescent="0.3">
      <c r="A67" s="14">
        <f t="shared" si="1"/>
        <v>60</v>
      </c>
      <c r="B67" s="32"/>
      <c r="C67" s="35" t="s">
        <v>86</v>
      </c>
      <c r="D67" s="27">
        <v>-125.13999999999999</v>
      </c>
      <c r="E67" s="13"/>
      <c r="F67" s="13"/>
    </row>
    <row r="68" spans="1:6" ht="14.4" x14ac:dyDescent="0.3">
      <c r="A68" s="14">
        <f t="shared" si="1"/>
        <v>61</v>
      </c>
      <c r="B68" s="32"/>
      <c r="C68" s="23" t="s">
        <v>71</v>
      </c>
      <c r="D68" s="27">
        <v>-305.75</v>
      </c>
      <c r="E68" s="13"/>
      <c r="F68" s="13"/>
    </row>
    <row r="69" spans="1:6" ht="14.4" x14ac:dyDescent="0.3">
      <c r="A69" s="14">
        <f t="shared" si="1"/>
        <v>62</v>
      </c>
      <c r="B69" s="33"/>
      <c r="C69" s="24" t="s">
        <v>72</v>
      </c>
      <c r="D69" s="28">
        <v>14275.38</v>
      </c>
      <c r="E69" s="13"/>
      <c r="F69" s="13"/>
    </row>
    <row r="70" spans="1:6" ht="14.4" x14ac:dyDescent="0.3">
      <c r="A70" s="14">
        <f t="shared" si="1"/>
        <v>63</v>
      </c>
      <c r="B70" s="32" t="s">
        <v>27</v>
      </c>
      <c r="C70" s="23" t="s">
        <v>2</v>
      </c>
      <c r="D70" s="27">
        <v>-1393.9800000000002</v>
      </c>
      <c r="E70" s="13"/>
      <c r="F70" s="13"/>
    </row>
    <row r="71" spans="1:6" ht="14.4" x14ac:dyDescent="0.3">
      <c r="A71" s="14">
        <f t="shared" si="1"/>
        <v>64</v>
      </c>
      <c r="B71" s="32"/>
      <c r="C71" s="35" t="s">
        <v>85</v>
      </c>
      <c r="D71" s="27">
        <v>-349.31999999999994</v>
      </c>
      <c r="E71" s="13"/>
      <c r="F71" s="13"/>
    </row>
    <row r="72" spans="1:6" ht="14.4" x14ac:dyDescent="0.3">
      <c r="A72" s="14">
        <f t="shared" si="1"/>
        <v>65</v>
      </c>
      <c r="B72" s="32"/>
      <c r="C72" s="35" t="s">
        <v>86</v>
      </c>
      <c r="D72" s="27">
        <v>-40.910000000000004</v>
      </c>
      <c r="E72" s="13"/>
      <c r="F72" s="13"/>
    </row>
    <row r="73" spans="1:6" ht="14.4" x14ac:dyDescent="0.3">
      <c r="A73" s="14">
        <f t="shared" si="1"/>
        <v>66</v>
      </c>
      <c r="B73" s="32"/>
      <c r="C73" s="23" t="s">
        <v>71</v>
      </c>
      <c r="D73" s="27">
        <v>-98.42</v>
      </c>
      <c r="E73" s="13"/>
      <c r="F73" s="13"/>
    </row>
    <row r="74" spans="1:6" ht="14.4" x14ac:dyDescent="0.3">
      <c r="A74" s="14">
        <f t="shared" si="1"/>
        <v>67</v>
      </c>
      <c r="B74" s="33"/>
      <c r="C74" s="24" t="s">
        <v>72</v>
      </c>
      <c r="D74" s="28">
        <v>4531.76</v>
      </c>
      <c r="E74" s="13"/>
      <c r="F74" s="13"/>
    </row>
    <row r="75" spans="1:6" ht="14.4" x14ac:dyDescent="0.3">
      <c r="A75" s="14">
        <f t="shared" si="1"/>
        <v>68</v>
      </c>
      <c r="B75" s="32" t="s">
        <v>28</v>
      </c>
      <c r="C75" s="23" t="s">
        <v>2</v>
      </c>
      <c r="D75" s="27">
        <v>-40780.450000000004</v>
      </c>
      <c r="E75" s="13"/>
      <c r="F75" s="13"/>
    </row>
    <row r="76" spans="1:6" ht="14.4" x14ac:dyDescent="0.3">
      <c r="A76" s="14">
        <f t="shared" si="1"/>
        <v>69</v>
      </c>
      <c r="B76" s="32"/>
      <c r="C76" s="35" t="s">
        <v>85</v>
      </c>
      <c r="D76" s="27">
        <v>-35487.079999999994</v>
      </c>
      <c r="E76" s="13"/>
      <c r="F76" s="13"/>
    </row>
    <row r="77" spans="1:6" ht="14.4" x14ac:dyDescent="0.3">
      <c r="A77" s="14">
        <f t="shared" si="1"/>
        <v>70</v>
      </c>
      <c r="B77" s="32"/>
      <c r="C77" s="35" t="s">
        <v>86</v>
      </c>
      <c r="D77" s="27">
        <v>-16981.250000000022</v>
      </c>
      <c r="E77" s="13"/>
      <c r="F77" s="13"/>
    </row>
    <row r="78" spans="1:6" ht="14.4" x14ac:dyDescent="0.3">
      <c r="A78" s="14">
        <f t="shared" si="1"/>
        <v>71</v>
      </c>
      <c r="B78" s="32"/>
      <c r="C78" s="23" t="s">
        <v>71</v>
      </c>
      <c r="D78" s="27">
        <v>-7420.7999999999993</v>
      </c>
      <c r="E78" s="13"/>
      <c r="F78" s="13"/>
    </row>
    <row r="79" spans="1:6" ht="14.4" x14ac:dyDescent="0.3">
      <c r="A79" s="14">
        <f t="shared" si="1"/>
        <v>72</v>
      </c>
      <c r="B79" s="32"/>
      <c r="C79" s="23" t="s">
        <v>72</v>
      </c>
      <c r="D79" s="27">
        <v>340267.62</v>
      </c>
      <c r="E79" s="13"/>
      <c r="F79" s="13"/>
    </row>
    <row r="80" spans="1:6" ht="14.4" x14ac:dyDescent="0.3">
      <c r="A80" s="14">
        <f t="shared" si="1"/>
        <v>73</v>
      </c>
      <c r="B80" s="31" t="s">
        <v>29</v>
      </c>
      <c r="C80" s="22" t="s">
        <v>2</v>
      </c>
      <c r="D80" s="26">
        <v>-2.82</v>
      </c>
      <c r="E80" s="13"/>
      <c r="F80" s="13"/>
    </row>
    <row r="81" spans="1:6" ht="14.4" x14ac:dyDescent="0.3">
      <c r="A81" s="14">
        <f t="shared" si="1"/>
        <v>74</v>
      </c>
      <c r="B81" s="32"/>
      <c r="C81" s="35" t="s">
        <v>85</v>
      </c>
      <c r="D81" s="27">
        <v>-416.59999999999997</v>
      </c>
      <c r="E81" s="13"/>
      <c r="F81" s="13"/>
    </row>
    <row r="82" spans="1:6" ht="14.4" x14ac:dyDescent="0.3">
      <c r="A82" s="14">
        <f t="shared" si="1"/>
        <v>75</v>
      </c>
      <c r="B82" s="32"/>
      <c r="C82" s="35" t="s">
        <v>86</v>
      </c>
      <c r="D82" s="27">
        <v>-40.65</v>
      </c>
      <c r="E82" s="13"/>
      <c r="F82" s="13"/>
    </row>
    <row r="83" spans="1:6" ht="14.4" x14ac:dyDescent="0.3">
      <c r="A83" s="14">
        <f t="shared" si="1"/>
        <v>76</v>
      </c>
      <c r="B83" s="32"/>
      <c r="C83" s="23" t="s">
        <v>71</v>
      </c>
      <c r="D83" s="27">
        <v>-94.210000000000008</v>
      </c>
      <c r="E83" s="13"/>
      <c r="F83" s="13"/>
    </row>
    <row r="84" spans="1:6" ht="14.4" x14ac:dyDescent="0.3">
      <c r="A84" s="14">
        <f t="shared" si="1"/>
        <v>77</v>
      </c>
      <c r="B84" s="32"/>
      <c r="C84" s="23" t="s">
        <v>72</v>
      </c>
      <c r="D84" s="27">
        <v>4316.26</v>
      </c>
      <c r="E84" s="13"/>
      <c r="F84" s="13"/>
    </row>
    <row r="85" spans="1:6" ht="14.4" x14ac:dyDescent="0.3">
      <c r="A85" s="14">
        <f t="shared" si="1"/>
        <v>78</v>
      </c>
      <c r="B85" s="31" t="s">
        <v>30</v>
      </c>
      <c r="C85" s="22" t="s">
        <v>85</v>
      </c>
      <c r="D85" s="26">
        <v>-2.4900000000000002</v>
      </c>
      <c r="E85" s="13"/>
      <c r="F85" s="13"/>
    </row>
    <row r="86" spans="1:6" ht="14.4" x14ac:dyDescent="0.3">
      <c r="A86" s="14">
        <f t="shared" si="1"/>
        <v>79</v>
      </c>
      <c r="B86" s="32"/>
      <c r="C86" s="23" t="s">
        <v>86</v>
      </c>
      <c r="D86" s="27">
        <v>-0.28999999999999998</v>
      </c>
      <c r="E86" s="13"/>
      <c r="F86" s="13"/>
    </row>
    <row r="87" spans="1:6" ht="14.4" x14ac:dyDescent="0.3">
      <c r="A87" s="14">
        <f t="shared" si="1"/>
        <v>80</v>
      </c>
      <c r="B87" s="32"/>
      <c r="C87" s="23" t="s">
        <v>71</v>
      </c>
      <c r="D87" s="27">
        <v>-0.7</v>
      </c>
      <c r="E87" s="13"/>
      <c r="F87" s="13"/>
    </row>
    <row r="88" spans="1:6" ht="14.4" x14ac:dyDescent="0.3">
      <c r="A88" s="14">
        <f t="shared" si="1"/>
        <v>81</v>
      </c>
      <c r="B88" s="33"/>
      <c r="C88" s="24" t="s">
        <v>72</v>
      </c>
      <c r="D88" s="28">
        <v>32.58</v>
      </c>
      <c r="E88" s="13"/>
      <c r="F88" s="13"/>
    </row>
    <row r="89" spans="1:6" ht="14.4" x14ac:dyDescent="0.3">
      <c r="A89" s="14">
        <f t="shared" si="1"/>
        <v>82</v>
      </c>
      <c r="B89" s="32" t="s">
        <v>31</v>
      </c>
      <c r="C89" s="23" t="s">
        <v>85</v>
      </c>
      <c r="D89" s="27">
        <v>-138.07000000000002</v>
      </c>
      <c r="E89" s="13"/>
      <c r="F89" s="13"/>
    </row>
    <row r="90" spans="1:6" ht="14.4" x14ac:dyDescent="0.3">
      <c r="A90" s="14">
        <f t="shared" si="1"/>
        <v>83</v>
      </c>
      <c r="B90" s="32"/>
      <c r="C90" s="23" t="s">
        <v>86</v>
      </c>
      <c r="D90" s="27">
        <v>-15.860000000000001</v>
      </c>
      <c r="E90" s="13"/>
      <c r="F90" s="13"/>
    </row>
    <row r="91" spans="1:6" ht="14.4" x14ac:dyDescent="0.3">
      <c r="A91" s="14">
        <f t="shared" si="1"/>
        <v>84</v>
      </c>
      <c r="B91" s="32"/>
      <c r="C91" s="23" t="s">
        <v>71</v>
      </c>
      <c r="D91" s="27">
        <v>-37.209999999999994</v>
      </c>
      <c r="E91" s="13"/>
      <c r="F91" s="13"/>
    </row>
    <row r="92" spans="1:6" ht="14.4" x14ac:dyDescent="0.3">
      <c r="A92" s="14">
        <f t="shared" si="1"/>
        <v>85</v>
      </c>
      <c r="B92" s="33"/>
      <c r="C92" s="24" t="s">
        <v>72</v>
      </c>
      <c r="D92" s="28">
        <v>1732.97</v>
      </c>
      <c r="E92" s="13"/>
      <c r="F92" s="13"/>
    </row>
    <row r="93" spans="1:6" ht="14.4" x14ac:dyDescent="0.3">
      <c r="A93" s="14">
        <f t="shared" si="1"/>
        <v>86</v>
      </c>
      <c r="B93" s="32" t="s">
        <v>32</v>
      </c>
      <c r="C93" s="23" t="s">
        <v>85</v>
      </c>
      <c r="D93" s="27">
        <v>-524.78000000000009</v>
      </c>
      <c r="E93" s="13"/>
      <c r="F93" s="13"/>
    </row>
    <row r="94" spans="1:6" ht="14.4" x14ac:dyDescent="0.3">
      <c r="A94" s="14">
        <f t="shared" si="1"/>
        <v>87</v>
      </c>
      <c r="B94" s="32"/>
      <c r="C94" s="23" t="s">
        <v>86</v>
      </c>
      <c r="D94" s="27">
        <v>-64.739999999999995</v>
      </c>
      <c r="E94" s="13"/>
      <c r="F94" s="13"/>
    </row>
    <row r="95" spans="1:6" ht="14.4" x14ac:dyDescent="0.3">
      <c r="A95" s="14">
        <f t="shared" si="1"/>
        <v>88</v>
      </c>
      <c r="B95" s="32"/>
      <c r="C95" s="23" t="s">
        <v>71</v>
      </c>
      <c r="D95" s="27">
        <v>-156.26</v>
      </c>
      <c r="E95" s="13"/>
      <c r="F95" s="13"/>
    </row>
    <row r="96" spans="1:6" ht="14.4" x14ac:dyDescent="0.3">
      <c r="A96" s="14">
        <f t="shared" si="1"/>
        <v>89</v>
      </c>
      <c r="B96" s="32"/>
      <c r="C96" s="23" t="s">
        <v>72</v>
      </c>
      <c r="D96" s="27">
        <v>7279.23</v>
      </c>
      <c r="E96" s="13"/>
      <c r="F96" s="13"/>
    </row>
    <row r="97" spans="1:6" ht="14.4" x14ac:dyDescent="0.3">
      <c r="A97" s="14">
        <f t="shared" si="1"/>
        <v>90</v>
      </c>
      <c r="B97" s="31" t="s">
        <v>33</v>
      </c>
      <c r="C97" s="22" t="s">
        <v>2</v>
      </c>
      <c r="D97" s="26">
        <v>-13586.890000000003</v>
      </c>
      <c r="E97" s="13"/>
      <c r="F97" s="13"/>
    </row>
    <row r="98" spans="1:6" ht="14.4" x14ac:dyDescent="0.3">
      <c r="A98" s="14">
        <f t="shared" si="1"/>
        <v>91</v>
      </c>
      <c r="B98" s="32"/>
      <c r="C98" s="23" t="s">
        <v>85</v>
      </c>
      <c r="D98" s="27">
        <v>-5147.8899999999949</v>
      </c>
      <c r="E98" s="13"/>
      <c r="F98" s="13"/>
    </row>
    <row r="99" spans="1:6" ht="14.4" x14ac:dyDescent="0.3">
      <c r="A99" s="14">
        <f t="shared" si="1"/>
        <v>92</v>
      </c>
      <c r="B99" s="32"/>
      <c r="C99" s="23" t="s">
        <v>86</v>
      </c>
      <c r="D99" s="27">
        <v>-676.04000000000019</v>
      </c>
      <c r="E99" s="13"/>
      <c r="F99" s="13"/>
    </row>
    <row r="100" spans="1:6" ht="14.4" x14ac:dyDescent="0.3">
      <c r="A100" s="14">
        <f t="shared" si="1"/>
        <v>93</v>
      </c>
      <c r="B100" s="32"/>
      <c r="C100" s="23" t="s">
        <v>71</v>
      </c>
      <c r="D100" s="27">
        <v>-1380.78</v>
      </c>
      <c r="E100" s="13"/>
      <c r="F100" s="13"/>
    </row>
    <row r="101" spans="1:6" ht="14.4" x14ac:dyDescent="0.3">
      <c r="A101" s="14">
        <f t="shared" si="1"/>
        <v>94</v>
      </c>
      <c r="B101" s="32"/>
      <c r="C101" s="23" t="s">
        <v>72</v>
      </c>
      <c r="D101" s="27">
        <v>65017.2</v>
      </c>
      <c r="E101" s="13"/>
      <c r="F101" s="13"/>
    </row>
    <row r="102" spans="1:6" ht="14.4" x14ac:dyDescent="0.3">
      <c r="A102" s="14">
        <f t="shared" si="1"/>
        <v>95</v>
      </c>
      <c r="B102" s="31" t="s">
        <v>34</v>
      </c>
      <c r="C102" s="22" t="s">
        <v>85</v>
      </c>
      <c r="D102" s="26">
        <v>-4703.2299999999987</v>
      </c>
      <c r="E102" s="13"/>
      <c r="F102" s="13"/>
    </row>
    <row r="103" spans="1:6" ht="14.4" x14ac:dyDescent="0.3">
      <c r="A103" s="14">
        <f t="shared" si="1"/>
        <v>96</v>
      </c>
      <c r="B103" s="32"/>
      <c r="C103" s="23" t="s">
        <v>86</v>
      </c>
      <c r="D103" s="27">
        <v>-681.78</v>
      </c>
      <c r="E103" s="13"/>
      <c r="F103" s="13"/>
    </row>
    <row r="104" spans="1:6" ht="14.4" x14ac:dyDescent="0.3">
      <c r="A104" s="14">
        <f t="shared" si="1"/>
        <v>97</v>
      </c>
      <c r="B104" s="32"/>
      <c r="C104" s="23" t="s">
        <v>71</v>
      </c>
      <c r="D104" s="27">
        <v>-1323.54</v>
      </c>
      <c r="E104" s="13"/>
      <c r="F104" s="13"/>
    </row>
    <row r="105" spans="1:6" ht="14.4" x14ac:dyDescent="0.3">
      <c r="A105" s="14">
        <f t="shared" si="1"/>
        <v>98</v>
      </c>
      <c r="B105" s="33"/>
      <c r="C105" s="24" t="s">
        <v>72</v>
      </c>
      <c r="D105" s="28">
        <v>62206.65</v>
      </c>
      <c r="E105" s="13"/>
      <c r="F105" s="13"/>
    </row>
    <row r="106" spans="1:6" ht="14.4" x14ac:dyDescent="0.3">
      <c r="A106" s="14">
        <f t="shared" si="1"/>
        <v>99</v>
      </c>
      <c r="B106" s="32" t="s">
        <v>35</v>
      </c>
      <c r="C106" s="23" t="s">
        <v>85</v>
      </c>
      <c r="D106" s="27">
        <v>-18.169999999999995</v>
      </c>
      <c r="E106" s="13"/>
      <c r="F106" s="13"/>
    </row>
    <row r="107" spans="1:6" ht="14.4" x14ac:dyDescent="0.3">
      <c r="A107" s="14">
        <f t="shared" si="1"/>
        <v>100</v>
      </c>
      <c r="B107" s="32"/>
      <c r="C107" s="23" t="s">
        <v>86</v>
      </c>
      <c r="D107" s="27">
        <v>-3.53</v>
      </c>
      <c r="E107" s="13"/>
      <c r="F107" s="13"/>
    </row>
    <row r="108" spans="1:6" ht="14.4" x14ac:dyDescent="0.3">
      <c r="A108" s="14">
        <f t="shared" si="1"/>
        <v>101</v>
      </c>
      <c r="B108" s="32"/>
      <c r="C108" s="23" t="s">
        <v>71</v>
      </c>
      <c r="D108" s="27">
        <v>-5.39</v>
      </c>
      <c r="E108" s="13"/>
      <c r="F108" s="13"/>
    </row>
    <row r="109" spans="1:6" ht="14.4" x14ac:dyDescent="0.3">
      <c r="A109" s="14">
        <f t="shared" si="1"/>
        <v>102</v>
      </c>
      <c r="B109" s="33"/>
      <c r="C109" s="24" t="s">
        <v>72</v>
      </c>
      <c r="D109" s="28">
        <v>248.56</v>
      </c>
      <c r="E109" s="13"/>
      <c r="F109" s="13"/>
    </row>
    <row r="110" spans="1:6" ht="14.4" x14ac:dyDescent="0.3">
      <c r="A110" s="14">
        <f t="shared" si="1"/>
        <v>103</v>
      </c>
      <c r="B110" s="32" t="s">
        <v>36</v>
      </c>
      <c r="C110" s="23" t="s">
        <v>2</v>
      </c>
      <c r="D110" s="27">
        <v>-8498.4499999999989</v>
      </c>
      <c r="E110" s="13"/>
      <c r="F110" s="13"/>
    </row>
    <row r="111" spans="1:6" ht="14.4" x14ac:dyDescent="0.3">
      <c r="A111" s="14">
        <f t="shared" si="1"/>
        <v>104</v>
      </c>
      <c r="B111" s="32"/>
      <c r="C111" s="23" t="s">
        <v>85</v>
      </c>
      <c r="D111" s="27">
        <v>-13463.469999999985</v>
      </c>
      <c r="E111" s="13"/>
      <c r="F111" s="13"/>
    </row>
    <row r="112" spans="1:6" ht="14.4" x14ac:dyDescent="0.3">
      <c r="A112" s="14">
        <f t="shared" si="1"/>
        <v>105</v>
      </c>
      <c r="B112" s="32"/>
      <c r="C112" s="23" t="s">
        <v>86</v>
      </c>
      <c r="D112" s="27">
        <v>-2874.3299999999972</v>
      </c>
      <c r="E112" s="13"/>
      <c r="F112" s="13"/>
    </row>
    <row r="113" spans="1:6" ht="14.4" x14ac:dyDescent="0.3">
      <c r="A113" s="14">
        <f t="shared" si="1"/>
        <v>106</v>
      </c>
      <c r="B113" s="32"/>
      <c r="C113" s="23" t="s">
        <v>71</v>
      </c>
      <c r="D113" s="27">
        <v>-3109.46</v>
      </c>
      <c r="E113" s="13"/>
      <c r="F113" s="13"/>
    </row>
    <row r="114" spans="1:6" ht="14.4" x14ac:dyDescent="0.3">
      <c r="A114" s="14">
        <f t="shared" ref="A114:A174" si="2">A113+1</f>
        <v>107</v>
      </c>
      <c r="B114" s="32"/>
      <c r="C114" s="23" t="s">
        <v>72</v>
      </c>
      <c r="D114" s="27">
        <v>146083.96</v>
      </c>
      <c r="E114" s="13"/>
      <c r="F114" s="13"/>
    </row>
    <row r="115" spans="1:6" ht="14.4" x14ac:dyDescent="0.3">
      <c r="A115" s="14">
        <f t="shared" si="2"/>
        <v>108</v>
      </c>
      <c r="B115" s="31" t="s">
        <v>37</v>
      </c>
      <c r="C115" s="22" t="s">
        <v>2</v>
      </c>
      <c r="D115" s="26">
        <v>-1460.1299999999999</v>
      </c>
      <c r="E115" s="13"/>
      <c r="F115" s="13"/>
    </row>
    <row r="116" spans="1:6" ht="14.4" x14ac:dyDescent="0.3">
      <c r="A116" s="14">
        <f t="shared" si="2"/>
        <v>109</v>
      </c>
      <c r="B116" s="32"/>
      <c r="C116" s="23" t="s">
        <v>85</v>
      </c>
      <c r="D116" s="27">
        <v>-5189.2899999999991</v>
      </c>
      <c r="E116" s="13"/>
      <c r="F116" s="13"/>
    </row>
    <row r="117" spans="1:6" ht="14.4" x14ac:dyDescent="0.3">
      <c r="A117" s="14">
        <f t="shared" si="2"/>
        <v>110</v>
      </c>
      <c r="B117" s="32"/>
      <c r="C117" s="23" t="s">
        <v>86</v>
      </c>
      <c r="D117" s="27">
        <v>-885.69000000000017</v>
      </c>
      <c r="E117" s="13"/>
      <c r="F117" s="13"/>
    </row>
    <row r="118" spans="1:6" ht="14.4" x14ac:dyDescent="0.3">
      <c r="A118" s="14">
        <f t="shared" si="2"/>
        <v>111</v>
      </c>
      <c r="B118" s="32"/>
      <c r="C118" s="23" t="s">
        <v>71</v>
      </c>
      <c r="D118" s="27">
        <v>-1317.28</v>
      </c>
      <c r="E118" s="13"/>
      <c r="F118" s="13"/>
    </row>
    <row r="119" spans="1:6" ht="14.4" x14ac:dyDescent="0.3">
      <c r="A119" s="14">
        <f t="shared" si="2"/>
        <v>112</v>
      </c>
      <c r="B119" s="32"/>
      <c r="C119" s="23" t="s">
        <v>72</v>
      </c>
      <c r="D119" s="27">
        <v>61466.36</v>
      </c>
      <c r="E119" s="13"/>
      <c r="F119" s="13"/>
    </row>
    <row r="120" spans="1:6" ht="14.4" x14ac:dyDescent="0.3">
      <c r="A120" s="14">
        <f t="shared" si="2"/>
        <v>113</v>
      </c>
      <c r="B120" s="31" t="s">
        <v>38</v>
      </c>
      <c r="C120" s="22" t="s">
        <v>85</v>
      </c>
      <c r="D120" s="26">
        <v>-90.680000000000121</v>
      </c>
      <c r="E120" s="13"/>
      <c r="F120" s="13"/>
    </row>
    <row r="121" spans="1:6" ht="14.4" x14ac:dyDescent="0.3">
      <c r="A121" s="14">
        <f t="shared" si="2"/>
        <v>114</v>
      </c>
      <c r="B121" s="32"/>
      <c r="C121" s="23" t="s">
        <v>86</v>
      </c>
      <c r="D121" s="27">
        <v>-15.219999999999992</v>
      </c>
      <c r="E121" s="13"/>
      <c r="F121" s="13"/>
    </row>
    <row r="122" spans="1:6" ht="14.4" x14ac:dyDescent="0.3">
      <c r="A122" s="14">
        <f t="shared" si="2"/>
        <v>115</v>
      </c>
      <c r="B122" s="32"/>
      <c r="C122" s="23" t="s">
        <v>71</v>
      </c>
      <c r="D122" s="27">
        <v>-18.93</v>
      </c>
      <c r="E122" s="13"/>
      <c r="F122" s="13"/>
    </row>
    <row r="123" spans="1:6" ht="14.4" x14ac:dyDescent="0.3">
      <c r="A123" s="14">
        <f t="shared" si="2"/>
        <v>116</v>
      </c>
      <c r="B123" s="32"/>
      <c r="C123" s="23" t="s">
        <v>72</v>
      </c>
      <c r="D123" s="27">
        <v>882.69</v>
      </c>
      <c r="E123" s="13"/>
      <c r="F123" s="13"/>
    </row>
    <row r="124" spans="1:6" ht="14.4" x14ac:dyDescent="0.3">
      <c r="A124" s="14">
        <f t="shared" si="2"/>
        <v>117</v>
      </c>
      <c r="B124" s="31" t="s">
        <v>39</v>
      </c>
      <c r="C124" s="22" t="s">
        <v>85</v>
      </c>
      <c r="D124" s="26">
        <v>-1849.69</v>
      </c>
      <c r="E124" s="13"/>
      <c r="F124" s="13"/>
    </row>
    <row r="125" spans="1:6" ht="14.4" x14ac:dyDescent="0.3">
      <c r="A125" s="14">
        <f t="shared" si="2"/>
        <v>118</v>
      </c>
      <c r="B125" s="32"/>
      <c r="C125" s="23" t="s">
        <v>86</v>
      </c>
      <c r="D125" s="27">
        <v>-253.05</v>
      </c>
      <c r="E125" s="13"/>
      <c r="F125" s="13"/>
    </row>
    <row r="126" spans="1:6" ht="14.4" x14ac:dyDescent="0.3">
      <c r="A126" s="14">
        <f t="shared" si="2"/>
        <v>119</v>
      </c>
      <c r="B126" s="32"/>
      <c r="C126" s="23" t="s">
        <v>71</v>
      </c>
      <c r="D126" s="27">
        <v>-479.35</v>
      </c>
      <c r="E126" s="13"/>
      <c r="F126" s="13"/>
    </row>
    <row r="127" spans="1:6" ht="14.4" x14ac:dyDescent="0.3">
      <c r="A127" s="14">
        <f t="shared" si="2"/>
        <v>120</v>
      </c>
      <c r="B127" s="33"/>
      <c r="C127" s="24" t="s">
        <v>72</v>
      </c>
      <c r="D127" s="28">
        <v>22617.85</v>
      </c>
      <c r="E127" s="13"/>
      <c r="F127" s="13"/>
    </row>
    <row r="128" spans="1:6" ht="14.4" x14ac:dyDescent="0.3">
      <c r="A128" s="14">
        <f t="shared" si="2"/>
        <v>121</v>
      </c>
      <c r="B128" s="32" t="s">
        <v>40</v>
      </c>
      <c r="C128" s="23" t="s">
        <v>2</v>
      </c>
      <c r="D128" s="27">
        <v>-269.87</v>
      </c>
      <c r="E128" s="13"/>
      <c r="F128" s="13"/>
    </row>
    <row r="129" spans="1:6" ht="14.4" x14ac:dyDescent="0.3">
      <c r="A129" s="14">
        <f t="shared" si="2"/>
        <v>122</v>
      </c>
      <c r="B129" s="32"/>
      <c r="C129" s="23" t="s">
        <v>85</v>
      </c>
      <c r="D129" s="27">
        <v>-4135.91</v>
      </c>
      <c r="E129" s="13"/>
      <c r="F129" s="13"/>
    </row>
    <row r="130" spans="1:6" ht="15.75" customHeight="1" x14ac:dyDescent="0.3">
      <c r="A130" s="14">
        <f t="shared" si="2"/>
        <v>123</v>
      </c>
      <c r="B130" s="32"/>
      <c r="C130" s="23" t="s">
        <v>86</v>
      </c>
      <c r="D130" s="27">
        <v>-486.55000000000007</v>
      </c>
      <c r="E130" s="13"/>
      <c r="F130" s="13"/>
    </row>
    <row r="131" spans="1:6" ht="14.4" x14ac:dyDescent="0.3">
      <c r="A131" s="14">
        <f t="shared" si="2"/>
        <v>124</v>
      </c>
      <c r="B131" s="32"/>
      <c r="C131" s="23" t="s">
        <v>71</v>
      </c>
      <c r="D131" s="27">
        <v>-1237.6000000000001</v>
      </c>
      <c r="E131" s="13"/>
      <c r="F131" s="13"/>
    </row>
    <row r="132" spans="1:6" ht="14.4" x14ac:dyDescent="0.3">
      <c r="A132" s="14">
        <f t="shared" si="2"/>
        <v>125</v>
      </c>
      <c r="B132" s="33"/>
      <c r="C132" s="24" t="s">
        <v>72</v>
      </c>
      <c r="D132" s="28">
        <v>64895.69</v>
      </c>
      <c r="E132" s="13"/>
      <c r="F132" s="13"/>
    </row>
    <row r="133" spans="1:6" ht="14.4" x14ac:dyDescent="0.3">
      <c r="A133" s="14">
        <f t="shared" si="2"/>
        <v>126</v>
      </c>
      <c r="B133" s="32" t="s">
        <v>82</v>
      </c>
      <c r="C133" s="23" t="s">
        <v>2</v>
      </c>
      <c r="D133" s="27">
        <v>-84.259999999999991</v>
      </c>
      <c r="E133" s="13"/>
      <c r="F133" s="13"/>
    </row>
    <row r="134" spans="1:6" ht="14.4" x14ac:dyDescent="0.3">
      <c r="A134" s="14">
        <f t="shared" si="2"/>
        <v>127</v>
      </c>
      <c r="B134" s="32"/>
      <c r="C134" s="23" t="s">
        <v>85</v>
      </c>
      <c r="D134" s="27">
        <v>-498.24000000000024</v>
      </c>
      <c r="E134" s="13"/>
      <c r="F134" s="13"/>
    </row>
    <row r="135" spans="1:6" ht="14.4" x14ac:dyDescent="0.3">
      <c r="A135" s="14">
        <f t="shared" si="2"/>
        <v>128</v>
      </c>
      <c r="B135" s="32"/>
      <c r="C135" s="23" t="s">
        <v>86</v>
      </c>
      <c r="D135" s="27">
        <v>-151.15</v>
      </c>
      <c r="E135" s="13"/>
      <c r="F135" s="13"/>
    </row>
    <row r="136" spans="1:6" ht="14.4" x14ac:dyDescent="0.3">
      <c r="A136" s="14">
        <f t="shared" si="2"/>
        <v>129</v>
      </c>
      <c r="B136" s="32"/>
      <c r="C136" s="23" t="s">
        <v>71</v>
      </c>
      <c r="D136" s="27">
        <v>-94.990000000000009</v>
      </c>
      <c r="E136" s="13"/>
      <c r="F136" s="13"/>
    </row>
    <row r="137" spans="1:6" ht="14.4" x14ac:dyDescent="0.3">
      <c r="A137" s="14">
        <f t="shared" si="2"/>
        <v>130</v>
      </c>
      <c r="B137" s="33"/>
      <c r="C137" s="24" t="s">
        <v>72</v>
      </c>
      <c r="D137" s="28">
        <v>4380.53</v>
      </c>
      <c r="E137" s="13"/>
      <c r="F137" s="13"/>
    </row>
    <row r="138" spans="1:6" ht="14.4" x14ac:dyDescent="0.3">
      <c r="A138" s="14">
        <f t="shared" si="2"/>
        <v>131</v>
      </c>
      <c r="B138" s="31" t="s">
        <v>41</v>
      </c>
      <c r="C138" s="22" t="s">
        <v>2</v>
      </c>
      <c r="D138" s="26">
        <v>-59459.319999999971</v>
      </c>
      <c r="E138" s="13"/>
      <c r="F138" s="13"/>
    </row>
    <row r="139" spans="1:6" ht="14.4" x14ac:dyDescent="0.3">
      <c r="A139" s="14">
        <f t="shared" si="2"/>
        <v>132</v>
      </c>
      <c r="B139" s="32"/>
      <c r="C139" s="23" t="s">
        <v>85</v>
      </c>
      <c r="D139" s="27">
        <v>-13831.090000000004</v>
      </c>
      <c r="E139" s="13"/>
      <c r="F139" s="13"/>
    </row>
    <row r="140" spans="1:6" ht="14.4" x14ac:dyDescent="0.3">
      <c r="A140" s="14">
        <f t="shared" si="2"/>
        <v>133</v>
      </c>
      <c r="B140" s="32"/>
      <c r="C140" s="23" t="s">
        <v>86</v>
      </c>
      <c r="D140" s="27">
        <v>-3712.9400000000014</v>
      </c>
      <c r="E140" s="13"/>
      <c r="F140" s="13"/>
    </row>
    <row r="141" spans="1:6" ht="14.4" x14ac:dyDescent="0.3">
      <c r="A141" s="14">
        <f t="shared" si="2"/>
        <v>134</v>
      </c>
      <c r="B141" s="32"/>
      <c r="C141" s="23" t="s">
        <v>71</v>
      </c>
      <c r="D141" s="27">
        <v>-3166.57</v>
      </c>
      <c r="E141" s="13"/>
      <c r="F141" s="13"/>
    </row>
    <row r="142" spans="1:6" ht="14.4" x14ac:dyDescent="0.3">
      <c r="A142" s="14">
        <f t="shared" si="2"/>
        <v>135</v>
      </c>
      <c r="B142" s="32"/>
      <c r="C142" s="23" t="s">
        <v>72</v>
      </c>
      <c r="D142" s="27">
        <v>155682.32999999999</v>
      </c>
      <c r="E142" s="13"/>
      <c r="F142" s="13"/>
    </row>
    <row r="143" spans="1:6" ht="14.4" x14ac:dyDescent="0.3">
      <c r="A143" s="14">
        <f t="shared" si="2"/>
        <v>136</v>
      </c>
      <c r="B143" s="31" t="s">
        <v>42</v>
      </c>
      <c r="C143" s="22" t="s">
        <v>85</v>
      </c>
      <c r="D143" s="26">
        <v>-173.82999999999998</v>
      </c>
      <c r="E143" s="13"/>
      <c r="F143" s="13"/>
    </row>
    <row r="144" spans="1:6" ht="14.4" x14ac:dyDescent="0.3">
      <c r="A144" s="14">
        <f t="shared" si="2"/>
        <v>137</v>
      </c>
      <c r="B144" s="32"/>
      <c r="C144" s="23" t="s">
        <v>86</v>
      </c>
      <c r="D144" s="27">
        <v>-20.32</v>
      </c>
      <c r="E144" s="13"/>
      <c r="F144" s="13"/>
    </row>
    <row r="145" spans="1:6" ht="14.4" x14ac:dyDescent="0.3">
      <c r="A145" s="14">
        <f t="shared" si="2"/>
        <v>138</v>
      </c>
      <c r="B145" s="32"/>
      <c r="C145" s="23" t="s">
        <v>71</v>
      </c>
      <c r="D145" s="27">
        <v>-46.82</v>
      </c>
      <c r="E145" s="13"/>
      <c r="F145" s="13"/>
    </row>
    <row r="146" spans="1:6" ht="14.4" x14ac:dyDescent="0.3">
      <c r="A146" s="14">
        <f t="shared" si="2"/>
        <v>139</v>
      </c>
      <c r="B146" s="33"/>
      <c r="C146" s="24" t="s">
        <v>72</v>
      </c>
      <c r="D146" s="28">
        <v>2206.61</v>
      </c>
      <c r="E146" s="13"/>
      <c r="F146" s="13"/>
    </row>
    <row r="147" spans="1:6" ht="14.4" x14ac:dyDescent="0.3">
      <c r="A147" s="14">
        <f t="shared" si="2"/>
        <v>140</v>
      </c>
      <c r="B147" s="32" t="s">
        <v>43</v>
      </c>
      <c r="C147" s="23" t="s">
        <v>2</v>
      </c>
      <c r="D147" s="27">
        <v>-30795.510000000006</v>
      </c>
      <c r="E147" s="13"/>
      <c r="F147" s="13"/>
    </row>
    <row r="148" spans="1:6" ht="14.4" x14ac:dyDescent="0.3">
      <c r="A148" s="14">
        <f t="shared" si="2"/>
        <v>141</v>
      </c>
      <c r="B148" s="32"/>
      <c r="C148" s="23" t="s">
        <v>85</v>
      </c>
      <c r="D148" s="27">
        <v>-1943.66</v>
      </c>
      <c r="E148" s="13"/>
      <c r="F148" s="13"/>
    </row>
    <row r="149" spans="1:6" ht="14.4" x14ac:dyDescent="0.3">
      <c r="A149" s="14">
        <f t="shared" si="2"/>
        <v>142</v>
      </c>
      <c r="B149" s="32"/>
      <c r="C149" s="23" t="s">
        <v>86</v>
      </c>
      <c r="D149" s="27">
        <v>-278.26000000000005</v>
      </c>
      <c r="E149" s="13"/>
      <c r="F149" s="13"/>
    </row>
    <row r="150" spans="1:6" ht="14.4" x14ac:dyDescent="0.3">
      <c r="A150" s="14">
        <f t="shared" si="2"/>
        <v>143</v>
      </c>
      <c r="B150" s="32"/>
      <c r="C150" s="23" t="s">
        <v>71</v>
      </c>
      <c r="D150" s="27">
        <v>-510</v>
      </c>
      <c r="E150" s="13"/>
      <c r="F150" s="13"/>
    </row>
    <row r="151" spans="1:6" ht="14.4" x14ac:dyDescent="0.3">
      <c r="A151" s="14">
        <f t="shared" si="2"/>
        <v>144</v>
      </c>
      <c r="B151" s="33"/>
      <c r="C151" s="24" t="s">
        <v>72</v>
      </c>
      <c r="D151" s="28">
        <v>23949.3</v>
      </c>
      <c r="E151" s="13"/>
      <c r="F151" s="13"/>
    </row>
    <row r="152" spans="1:6" ht="14.4" x14ac:dyDescent="0.3">
      <c r="A152" s="14">
        <f t="shared" si="2"/>
        <v>145</v>
      </c>
      <c r="B152" s="32" t="s">
        <v>44</v>
      </c>
      <c r="C152" s="23" t="s">
        <v>85</v>
      </c>
      <c r="D152" s="27">
        <v>-769.74</v>
      </c>
      <c r="E152" s="13"/>
      <c r="F152" s="13"/>
    </row>
    <row r="153" spans="1:6" ht="14.4" x14ac:dyDescent="0.3">
      <c r="A153" s="14">
        <f t="shared" si="2"/>
        <v>146</v>
      </c>
      <c r="B153" s="32"/>
      <c r="C153" s="23" t="s">
        <v>86</v>
      </c>
      <c r="D153" s="27">
        <v>-183.44</v>
      </c>
      <c r="E153" s="13"/>
      <c r="F153" s="13"/>
    </row>
    <row r="154" spans="1:6" ht="14.4" x14ac:dyDescent="0.3">
      <c r="A154" s="14">
        <f t="shared" si="2"/>
        <v>147</v>
      </c>
      <c r="B154" s="32"/>
      <c r="C154" s="23" t="s">
        <v>71</v>
      </c>
      <c r="D154" s="27">
        <v>-134.4</v>
      </c>
      <c r="E154" s="13"/>
      <c r="F154" s="13"/>
    </row>
    <row r="155" spans="1:6" ht="14.4" x14ac:dyDescent="0.3">
      <c r="A155" s="14">
        <f t="shared" si="2"/>
        <v>148</v>
      </c>
      <c r="B155" s="33"/>
      <c r="C155" s="24" t="s">
        <v>72</v>
      </c>
      <c r="D155" s="28">
        <v>6633.54</v>
      </c>
      <c r="E155" s="13"/>
      <c r="F155" s="13"/>
    </row>
    <row r="156" spans="1:6" ht="14.4" x14ac:dyDescent="0.3">
      <c r="A156" s="14">
        <f t="shared" si="2"/>
        <v>149</v>
      </c>
      <c r="B156" s="32" t="s">
        <v>45</v>
      </c>
      <c r="C156" s="23" t="s">
        <v>85</v>
      </c>
      <c r="D156" s="27">
        <v>-2.77</v>
      </c>
      <c r="E156" s="13"/>
      <c r="F156" s="13"/>
    </row>
    <row r="157" spans="1:6" ht="14.4" x14ac:dyDescent="0.3">
      <c r="A157" s="14">
        <f t="shared" si="2"/>
        <v>150</v>
      </c>
      <c r="B157" s="32"/>
      <c r="C157" s="23" t="s">
        <v>86</v>
      </c>
      <c r="D157" s="27">
        <v>-0.88</v>
      </c>
      <c r="E157" s="13"/>
      <c r="F157" s="13"/>
    </row>
    <row r="158" spans="1:6" ht="14.4" x14ac:dyDescent="0.3">
      <c r="A158" s="14">
        <f t="shared" si="2"/>
        <v>151</v>
      </c>
      <c r="B158" s="32"/>
      <c r="C158" s="23" t="s">
        <v>71</v>
      </c>
      <c r="D158" s="27">
        <v>-0.82000000000000006</v>
      </c>
      <c r="E158" s="13"/>
      <c r="F158" s="13"/>
    </row>
    <row r="159" spans="1:6" ht="14.4" x14ac:dyDescent="0.3">
      <c r="A159" s="14">
        <f t="shared" si="2"/>
        <v>152</v>
      </c>
      <c r="B159" s="32"/>
      <c r="C159" s="23" t="s">
        <v>72</v>
      </c>
      <c r="D159" s="27">
        <v>37.49</v>
      </c>
      <c r="E159" s="13"/>
      <c r="F159" s="13"/>
    </row>
    <row r="160" spans="1:6" ht="14.4" x14ac:dyDescent="0.3">
      <c r="A160" s="14">
        <f t="shared" si="2"/>
        <v>153</v>
      </c>
      <c r="B160" s="31" t="s">
        <v>46</v>
      </c>
      <c r="C160" s="22" t="s">
        <v>85</v>
      </c>
      <c r="D160" s="26">
        <v>-3.45</v>
      </c>
      <c r="E160" s="13"/>
      <c r="F160" s="13"/>
    </row>
    <row r="161" spans="1:6" ht="14.4" x14ac:dyDescent="0.3">
      <c r="A161" s="14">
        <f t="shared" si="2"/>
        <v>154</v>
      </c>
      <c r="B161" s="32"/>
      <c r="C161" s="23" t="s">
        <v>86</v>
      </c>
      <c r="D161" s="27">
        <v>-0.36</v>
      </c>
      <c r="E161" s="13"/>
      <c r="F161" s="13"/>
    </row>
    <row r="162" spans="1:6" ht="14.4" x14ac:dyDescent="0.3">
      <c r="A162" s="14">
        <f t="shared" si="2"/>
        <v>155</v>
      </c>
      <c r="B162" s="32"/>
      <c r="C162" s="23" t="s">
        <v>71</v>
      </c>
      <c r="D162" s="27">
        <v>-1.4300000000000002</v>
      </c>
      <c r="E162" s="13"/>
      <c r="F162" s="13"/>
    </row>
    <row r="163" spans="1:6" ht="14.4" x14ac:dyDescent="0.3">
      <c r="A163" s="14">
        <f t="shared" si="2"/>
        <v>156</v>
      </c>
      <c r="B163" s="32"/>
      <c r="C163" s="23" t="s">
        <v>72</v>
      </c>
      <c r="D163" s="27">
        <v>71.41</v>
      </c>
      <c r="E163" s="13"/>
      <c r="F163" s="13"/>
    </row>
    <row r="164" spans="1:6" ht="14.4" x14ac:dyDescent="0.3">
      <c r="A164" s="14">
        <f t="shared" si="2"/>
        <v>157</v>
      </c>
      <c r="B164" s="31" t="s">
        <v>47</v>
      </c>
      <c r="C164" s="22" t="s">
        <v>85</v>
      </c>
      <c r="D164" s="26">
        <v>-509.78999999999991</v>
      </c>
      <c r="E164" s="13"/>
      <c r="F164" s="13"/>
    </row>
    <row r="165" spans="1:6" ht="14.4" x14ac:dyDescent="0.3">
      <c r="A165" s="14">
        <f t="shared" si="2"/>
        <v>158</v>
      </c>
      <c r="B165" s="32"/>
      <c r="C165" s="23" t="s">
        <v>86</v>
      </c>
      <c r="D165" s="27">
        <v>-50.310000000000009</v>
      </c>
      <c r="E165" s="13"/>
      <c r="F165" s="13"/>
    </row>
    <row r="166" spans="1:6" ht="14.4" x14ac:dyDescent="0.3">
      <c r="A166" s="14">
        <f t="shared" si="2"/>
        <v>159</v>
      </c>
      <c r="B166" s="32"/>
      <c r="C166" s="23" t="s">
        <v>71</v>
      </c>
      <c r="D166" s="27">
        <v>-208.16</v>
      </c>
      <c r="E166" s="13"/>
      <c r="F166" s="13"/>
    </row>
    <row r="167" spans="1:6" ht="14.4" x14ac:dyDescent="0.3">
      <c r="A167" s="14">
        <f t="shared" si="2"/>
        <v>160</v>
      </c>
      <c r="B167" s="32"/>
      <c r="C167" s="23" t="s">
        <v>72</v>
      </c>
      <c r="D167" s="27">
        <v>10374.59</v>
      </c>
      <c r="E167" s="13"/>
      <c r="F167" s="13"/>
    </row>
    <row r="168" spans="1:6" ht="14.4" x14ac:dyDescent="0.3">
      <c r="A168" s="14">
        <f t="shared" si="2"/>
        <v>161</v>
      </c>
      <c r="B168" s="31" t="s">
        <v>48</v>
      </c>
      <c r="C168" s="22" t="s">
        <v>2</v>
      </c>
      <c r="D168" s="26">
        <v>-7.65</v>
      </c>
      <c r="E168" s="13"/>
      <c r="F168" s="13"/>
    </row>
    <row r="169" spans="1:6" ht="14.4" x14ac:dyDescent="0.3">
      <c r="A169" s="14">
        <f t="shared" si="2"/>
        <v>162</v>
      </c>
      <c r="B169" s="32"/>
      <c r="C169" s="23" t="s">
        <v>85</v>
      </c>
      <c r="D169" s="27">
        <v>-804.63</v>
      </c>
      <c r="E169" s="13"/>
      <c r="F169" s="13"/>
    </row>
    <row r="170" spans="1:6" ht="14.4" x14ac:dyDescent="0.3">
      <c r="A170" s="14">
        <f t="shared" si="2"/>
        <v>163</v>
      </c>
      <c r="B170" s="32"/>
      <c r="C170" s="23" t="s">
        <v>86</v>
      </c>
      <c r="D170" s="27">
        <v>-86.380000000000024</v>
      </c>
      <c r="E170" s="13"/>
      <c r="F170" s="13"/>
    </row>
    <row r="171" spans="1:6" ht="14.4" x14ac:dyDescent="0.3">
      <c r="A171" s="14">
        <f t="shared" si="2"/>
        <v>164</v>
      </c>
      <c r="B171" s="32"/>
      <c r="C171" s="23" t="s">
        <v>71</v>
      </c>
      <c r="D171" s="27">
        <v>-359.01</v>
      </c>
      <c r="E171" s="13"/>
      <c r="F171" s="13"/>
    </row>
    <row r="172" spans="1:6" ht="14.4" x14ac:dyDescent="0.3">
      <c r="A172" s="14">
        <f t="shared" si="2"/>
        <v>165</v>
      </c>
      <c r="B172" s="33"/>
      <c r="C172" s="24" t="s">
        <v>72</v>
      </c>
      <c r="D172" s="28">
        <v>17918.98</v>
      </c>
      <c r="E172" s="13"/>
      <c r="F172" s="13"/>
    </row>
    <row r="173" spans="1:6" ht="14.4" x14ac:dyDescent="0.3">
      <c r="A173" s="14">
        <f t="shared" si="2"/>
        <v>166</v>
      </c>
      <c r="B173" s="32" t="s">
        <v>49</v>
      </c>
      <c r="C173" s="23" t="s">
        <v>2</v>
      </c>
      <c r="D173" s="27">
        <v>-2366.7599999999998</v>
      </c>
      <c r="E173" s="13"/>
      <c r="F173" s="13"/>
    </row>
    <row r="174" spans="1:6" ht="14.4" x14ac:dyDescent="0.3">
      <c r="A174" s="14">
        <f t="shared" si="2"/>
        <v>167</v>
      </c>
      <c r="B174" s="32"/>
      <c r="C174" s="23" t="s">
        <v>85</v>
      </c>
      <c r="D174" s="27">
        <v>-24762.040000000026</v>
      </c>
      <c r="E174" s="13"/>
      <c r="F174" s="13"/>
    </row>
    <row r="175" spans="1:6" ht="14.4" x14ac:dyDescent="0.3">
      <c r="A175" s="14">
        <f t="shared" ref="A175:A241" si="3">A174+1</f>
        <v>168</v>
      </c>
      <c r="B175" s="32"/>
      <c r="C175" s="23" t="s">
        <v>86</v>
      </c>
      <c r="D175" s="27">
        <v>-3140.2600000000016</v>
      </c>
      <c r="E175" s="13"/>
      <c r="F175" s="13"/>
    </row>
    <row r="176" spans="1:6" ht="14.4" x14ac:dyDescent="0.3">
      <c r="A176" s="14">
        <f t="shared" si="3"/>
        <v>169</v>
      </c>
      <c r="B176" s="32"/>
      <c r="C176" s="23" t="s">
        <v>71</v>
      </c>
      <c r="D176" s="27">
        <v>-8832.01</v>
      </c>
      <c r="E176" s="13"/>
      <c r="F176" s="13"/>
    </row>
    <row r="177" spans="1:6" ht="14.4" x14ac:dyDescent="0.3">
      <c r="A177" s="14">
        <f t="shared" si="3"/>
        <v>170</v>
      </c>
      <c r="B177" s="33"/>
      <c r="C177" s="24" t="s">
        <v>72</v>
      </c>
      <c r="D177" s="28">
        <v>475869.27</v>
      </c>
      <c r="E177" s="13"/>
      <c r="F177" s="13"/>
    </row>
    <row r="178" spans="1:6" ht="14.4" x14ac:dyDescent="0.3">
      <c r="A178" s="14">
        <f t="shared" si="3"/>
        <v>171</v>
      </c>
      <c r="B178" s="32" t="s">
        <v>50</v>
      </c>
      <c r="C178" s="23" t="s">
        <v>2</v>
      </c>
      <c r="D178" s="27">
        <v>-26.4</v>
      </c>
      <c r="E178" s="13"/>
      <c r="F178" s="13"/>
    </row>
    <row r="179" spans="1:6" ht="14.4" x14ac:dyDescent="0.3">
      <c r="A179" s="14">
        <f t="shared" si="3"/>
        <v>172</v>
      </c>
      <c r="B179" s="32"/>
      <c r="C179" s="23" t="s">
        <v>85</v>
      </c>
      <c r="D179" s="27">
        <v>-366.97999999999996</v>
      </c>
      <c r="E179" s="13"/>
      <c r="F179" s="13"/>
    </row>
    <row r="180" spans="1:6" ht="14.4" x14ac:dyDescent="0.3">
      <c r="A180" s="14">
        <f t="shared" si="3"/>
        <v>173</v>
      </c>
      <c r="B180" s="32"/>
      <c r="C180" s="23" t="s">
        <v>86</v>
      </c>
      <c r="D180" s="27">
        <v>-32.96</v>
      </c>
      <c r="E180" s="13"/>
      <c r="F180" s="13"/>
    </row>
    <row r="181" spans="1:6" ht="14.4" x14ac:dyDescent="0.3">
      <c r="A181" s="14">
        <f t="shared" si="3"/>
        <v>174</v>
      </c>
      <c r="B181" s="32"/>
      <c r="C181" s="23" t="s">
        <v>71</v>
      </c>
      <c r="D181" s="27">
        <v>-173.54</v>
      </c>
      <c r="E181" s="13"/>
      <c r="F181" s="13"/>
    </row>
    <row r="182" spans="1:6" ht="14.4" x14ac:dyDescent="0.3">
      <c r="A182" s="14">
        <f t="shared" si="3"/>
        <v>175</v>
      </c>
      <c r="B182" s="33"/>
      <c r="C182" s="24" t="s">
        <v>72</v>
      </c>
      <c r="D182" s="28">
        <v>8055.82</v>
      </c>
      <c r="E182" s="13"/>
      <c r="F182" s="13"/>
    </row>
    <row r="183" spans="1:6" ht="14.4" x14ac:dyDescent="0.3">
      <c r="A183" s="14">
        <f t="shared" si="3"/>
        <v>176</v>
      </c>
      <c r="B183" s="32" t="s">
        <v>51</v>
      </c>
      <c r="C183" s="23" t="s">
        <v>2</v>
      </c>
      <c r="D183" s="27">
        <v>-5221.38</v>
      </c>
      <c r="E183" s="13"/>
      <c r="F183" s="13"/>
    </row>
    <row r="184" spans="1:6" ht="14.4" x14ac:dyDescent="0.3">
      <c r="A184" s="14">
        <f t="shared" si="3"/>
        <v>177</v>
      </c>
      <c r="B184" s="32"/>
      <c r="C184" s="23" t="s">
        <v>85</v>
      </c>
      <c r="D184" s="27">
        <v>-385.56999999999994</v>
      </c>
      <c r="E184" s="13"/>
      <c r="F184" s="13"/>
    </row>
    <row r="185" spans="1:6" ht="14.4" x14ac:dyDescent="0.3">
      <c r="A185" s="14">
        <f t="shared" si="3"/>
        <v>178</v>
      </c>
      <c r="B185" s="32"/>
      <c r="C185" s="23" t="s">
        <v>86</v>
      </c>
      <c r="D185" s="27">
        <v>-38.019999999999996</v>
      </c>
      <c r="E185" s="13"/>
      <c r="F185" s="13"/>
    </row>
    <row r="186" spans="1:6" ht="14.4" x14ac:dyDescent="0.3">
      <c r="A186" s="14">
        <f t="shared" si="3"/>
        <v>179</v>
      </c>
      <c r="B186" s="32"/>
      <c r="C186" s="23" t="s">
        <v>71</v>
      </c>
      <c r="D186" s="27">
        <v>-175.29</v>
      </c>
      <c r="E186" s="13"/>
      <c r="F186" s="13"/>
    </row>
    <row r="187" spans="1:6" ht="14.4" x14ac:dyDescent="0.3">
      <c r="A187" s="14">
        <f t="shared" si="3"/>
        <v>180</v>
      </c>
      <c r="B187" s="32"/>
      <c r="C187" s="23" t="s">
        <v>72</v>
      </c>
      <c r="D187" s="27">
        <v>8230.23</v>
      </c>
      <c r="E187" s="13"/>
      <c r="F187" s="13"/>
    </row>
    <row r="188" spans="1:6" ht="14.4" x14ac:dyDescent="0.3">
      <c r="A188" s="14">
        <f t="shared" si="3"/>
        <v>181</v>
      </c>
      <c r="B188" s="31" t="s">
        <v>52</v>
      </c>
      <c r="C188" s="22" t="s">
        <v>2</v>
      </c>
      <c r="D188" s="26">
        <v>-143.39000000000001</v>
      </c>
      <c r="E188" s="13"/>
      <c r="F188" s="13"/>
    </row>
    <row r="189" spans="1:6" ht="14.4" x14ac:dyDescent="0.3">
      <c r="A189" s="14">
        <f t="shared" si="3"/>
        <v>182</v>
      </c>
      <c r="B189" s="32"/>
      <c r="C189" s="23" t="s">
        <v>85</v>
      </c>
      <c r="D189" s="27">
        <v>-927.24</v>
      </c>
      <c r="E189" s="13"/>
      <c r="F189" s="13"/>
    </row>
    <row r="190" spans="1:6" ht="14.4" x14ac:dyDescent="0.3">
      <c r="A190" s="14">
        <f t="shared" si="3"/>
        <v>183</v>
      </c>
      <c r="B190" s="32"/>
      <c r="C190" s="23" t="s">
        <v>86</v>
      </c>
      <c r="D190" s="27">
        <v>-360.45999999999992</v>
      </c>
      <c r="E190" s="13"/>
      <c r="F190" s="13"/>
    </row>
    <row r="191" spans="1:6" ht="14.4" x14ac:dyDescent="0.3">
      <c r="A191" s="14">
        <f t="shared" si="3"/>
        <v>184</v>
      </c>
      <c r="B191" s="32"/>
      <c r="C191" s="23" t="s">
        <v>71</v>
      </c>
      <c r="D191" s="27">
        <v>-122.17</v>
      </c>
      <c r="E191" s="13"/>
      <c r="F191" s="13"/>
    </row>
    <row r="192" spans="1:6" ht="14.4" x14ac:dyDescent="0.3">
      <c r="A192" s="14">
        <f t="shared" si="3"/>
        <v>185</v>
      </c>
      <c r="B192" s="32"/>
      <c r="C192" s="23" t="s">
        <v>72</v>
      </c>
      <c r="D192" s="27">
        <v>5549.01</v>
      </c>
      <c r="E192" s="13"/>
      <c r="F192" s="13"/>
    </row>
    <row r="193" spans="1:6" ht="14.4" x14ac:dyDescent="0.3">
      <c r="A193" s="14">
        <f t="shared" si="3"/>
        <v>186</v>
      </c>
      <c r="B193" s="31" t="s">
        <v>53</v>
      </c>
      <c r="C193" s="22" t="s">
        <v>2</v>
      </c>
      <c r="D193" s="26">
        <v>337.49000000000012</v>
      </c>
      <c r="E193" s="13"/>
      <c r="F193" s="13"/>
    </row>
    <row r="194" spans="1:6" ht="14.4" x14ac:dyDescent="0.3">
      <c r="A194" s="14">
        <f t="shared" si="3"/>
        <v>187</v>
      </c>
      <c r="B194" s="32"/>
      <c r="C194" s="23" t="s">
        <v>85</v>
      </c>
      <c r="D194" s="27">
        <v>-204.98999999999998</v>
      </c>
      <c r="E194" s="13"/>
      <c r="F194" s="13"/>
    </row>
    <row r="195" spans="1:6" ht="14.4" x14ac:dyDescent="0.3">
      <c r="A195" s="14">
        <f t="shared" si="3"/>
        <v>188</v>
      </c>
      <c r="B195" s="32"/>
      <c r="C195" s="23" t="s">
        <v>86</v>
      </c>
      <c r="D195" s="27">
        <v>-34.650000000000006</v>
      </c>
      <c r="E195" s="13"/>
      <c r="F195" s="13"/>
    </row>
    <row r="196" spans="1:6" ht="14.4" x14ac:dyDescent="0.3">
      <c r="A196" s="14">
        <f t="shared" si="3"/>
        <v>189</v>
      </c>
      <c r="B196" s="32"/>
      <c r="C196" s="23" t="s">
        <v>71</v>
      </c>
      <c r="D196" s="27">
        <v>-38.369999999999997</v>
      </c>
      <c r="E196" s="13"/>
      <c r="F196" s="13"/>
    </row>
    <row r="197" spans="1:6" ht="14.4" x14ac:dyDescent="0.3">
      <c r="A197" s="14">
        <f t="shared" si="3"/>
        <v>190</v>
      </c>
      <c r="B197" s="33"/>
      <c r="C197" s="24" t="s">
        <v>72</v>
      </c>
      <c r="D197" s="28">
        <v>2376.54</v>
      </c>
      <c r="E197" s="13"/>
      <c r="F197" s="13"/>
    </row>
    <row r="198" spans="1:6" ht="14.4" x14ac:dyDescent="0.3">
      <c r="A198" s="14">
        <f t="shared" si="3"/>
        <v>191</v>
      </c>
      <c r="B198" s="32" t="s">
        <v>54</v>
      </c>
      <c r="C198" s="23" t="s">
        <v>2</v>
      </c>
      <c r="D198" s="27">
        <v>-106850.14999999995</v>
      </c>
      <c r="E198" s="13"/>
      <c r="F198" s="13"/>
    </row>
    <row r="199" spans="1:6" ht="14.4" x14ac:dyDescent="0.3">
      <c r="A199" s="14">
        <f t="shared" si="3"/>
        <v>192</v>
      </c>
      <c r="B199" s="32"/>
      <c r="C199" s="23" t="s">
        <v>85</v>
      </c>
      <c r="D199" s="27">
        <v>-463.04</v>
      </c>
      <c r="E199" s="13"/>
      <c r="F199" s="13"/>
    </row>
    <row r="200" spans="1:6" ht="14.4" x14ac:dyDescent="0.3">
      <c r="A200" s="14">
        <f t="shared" si="3"/>
        <v>193</v>
      </c>
      <c r="B200" s="32"/>
      <c r="C200" s="23" t="s">
        <v>86</v>
      </c>
      <c r="D200" s="27">
        <v>-74.42</v>
      </c>
      <c r="E200" s="13"/>
      <c r="F200" s="13"/>
    </row>
    <row r="201" spans="1:6" ht="14.4" x14ac:dyDescent="0.3">
      <c r="A201" s="14">
        <f t="shared" si="3"/>
        <v>194</v>
      </c>
      <c r="B201" s="32"/>
      <c r="C201" s="23" t="s">
        <v>71</v>
      </c>
      <c r="D201" s="27">
        <v>-14.39</v>
      </c>
      <c r="E201" s="13"/>
      <c r="F201" s="13"/>
    </row>
    <row r="202" spans="1:6" ht="14.4" x14ac:dyDescent="0.3">
      <c r="A202" s="14">
        <f t="shared" si="3"/>
        <v>195</v>
      </c>
      <c r="B202" s="33"/>
      <c r="C202" s="24" t="s">
        <v>72</v>
      </c>
      <c r="D202" s="28">
        <v>653.5</v>
      </c>
      <c r="E202" s="13"/>
      <c r="F202" s="13"/>
    </row>
    <row r="203" spans="1:6" ht="14.4" x14ac:dyDescent="0.3">
      <c r="A203" s="14">
        <f t="shared" si="3"/>
        <v>196</v>
      </c>
      <c r="B203" s="31" t="s">
        <v>55</v>
      </c>
      <c r="C203" s="22" t="s">
        <v>2</v>
      </c>
      <c r="D203" s="26">
        <v>-45632</v>
      </c>
      <c r="E203" s="13"/>
      <c r="F203" s="13"/>
    </row>
    <row r="204" spans="1:6" ht="14.4" x14ac:dyDescent="0.3">
      <c r="A204" s="14">
        <f t="shared" si="3"/>
        <v>197</v>
      </c>
      <c r="B204" s="32"/>
      <c r="C204" s="23" t="s">
        <v>85</v>
      </c>
      <c r="D204" s="27">
        <v>-307091.57999999996</v>
      </c>
      <c r="E204" s="13"/>
      <c r="F204" s="13"/>
    </row>
    <row r="205" spans="1:6" ht="14.4" x14ac:dyDescent="0.3">
      <c r="A205" s="14">
        <f t="shared" si="3"/>
        <v>198</v>
      </c>
      <c r="B205" s="32"/>
      <c r="C205" s="23" t="s">
        <v>86</v>
      </c>
      <c r="D205" s="27">
        <v>-208210.54000000129</v>
      </c>
      <c r="E205" s="13"/>
      <c r="F205" s="13"/>
    </row>
    <row r="206" spans="1:6" ht="14.4" x14ac:dyDescent="0.3">
      <c r="A206" s="14">
        <f t="shared" si="3"/>
        <v>199</v>
      </c>
      <c r="B206" s="32"/>
      <c r="C206" s="23" t="s">
        <v>3</v>
      </c>
      <c r="D206" s="27">
        <v>70.560000000000031</v>
      </c>
      <c r="E206" s="13"/>
      <c r="F206" s="13"/>
    </row>
    <row r="207" spans="1:6" ht="14.4" x14ac:dyDescent="0.3">
      <c r="A207" s="14">
        <f t="shared" si="3"/>
        <v>200</v>
      </c>
      <c r="B207" s="32"/>
      <c r="C207" s="23" t="s">
        <v>71</v>
      </c>
      <c r="D207" s="27">
        <v>-48181.03</v>
      </c>
      <c r="E207" s="13"/>
      <c r="F207" s="13"/>
    </row>
    <row r="208" spans="1:6" ht="14.4" x14ac:dyDescent="0.3">
      <c r="A208" s="14">
        <f t="shared" si="3"/>
        <v>201</v>
      </c>
      <c r="B208" s="33"/>
      <c r="C208" s="24" t="s">
        <v>72</v>
      </c>
      <c r="D208" s="28">
        <v>2449207.29</v>
      </c>
      <c r="E208" s="13"/>
      <c r="F208" s="13"/>
    </row>
    <row r="209" spans="1:6" ht="14.4" x14ac:dyDescent="0.3">
      <c r="A209" s="14">
        <f t="shared" si="3"/>
        <v>202</v>
      </c>
      <c r="B209" s="31" t="s">
        <v>56</v>
      </c>
      <c r="C209" s="22" t="s">
        <v>2</v>
      </c>
      <c r="D209" s="26">
        <v>-86258.479999999894</v>
      </c>
      <c r="E209" s="13"/>
      <c r="F209" s="13"/>
    </row>
    <row r="210" spans="1:6" ht="14.4" x14ac:dyDescent="0.3">
      <c r="A210" s="14">
        <f t="shared" si="3"/>
        <v>203</v>
      </c>
      <c r="B210" s="32"/>
      <c r="C210" s="23" t="s">
        <v>85</v>
      </c>
      <c r="D210" s="27">
        <v>0</v>
      </c>
      <c r="E210" s="13"/>
      <c r="F210" s="13"/>
    </row>
    <row r="211" spans="1:6" ht="14.4" x14ac:dyDescent="0.3">
      <c r="A211" s="14">
        <f t="shared" si="3"/>
        <v>204</v>
      </c>
      <c r="B211" s="32"/>
      <c r="C211" s="23" t="s">
        <v>86</v>
      </c>
      <c r="D211" s="27">
        <v>0.01</v>
      </c>
      <c r="E211" s="13"/>
      <c r="F211" s="13"/>
    </row>
    <row r="212" spans="1:6" ht="14.4" x14ac:dyDescent="0.3">
      <c r="A212" s="14">
        <f t="shared" si="3"/>
        <v>205</v>
      </c>
      <c r="B212" s="32"/>
      <c r="C212" s="23" t="s">
        <v>3</v>
      </c>
      <c r="D212" s="27">
        <v>-469777.05999999994</v>
      </c>
      <c r="E212" s="13"/>
      <c r="F212" s="13"/>
    </row>
    <row r="213" spans="1:6" ht="14.4" x14ac:dyDescent="0.3">
      <c r="A213" s="14">
        <f t="shared" si="3"/>
        <v>206</v>
      </c>
      <c r="B213" s="15" t="s">
        <v>57</v>
      </c>
      <c r="C213" s="16" t="s">
        <v>2</v>
      </c>
      <c r="D213" s="17">
        <v>-335.39</v>
      </c>
      <c r="E213" s="13"/>
      <c r="F213" s="13"/>
    </row>
    <row r="214" spans="1:6" ht="14.4" x14ac:dyDescent="0.3">
      <c r="A214" s="14">
        <f t="shared" si="3"/>
        <v>207</v>
      </c>
      <c r="B214" s="31" t="s">
        <v>58</v>
      </c>
      <c r="C214" s="22" t="s">
        <v>2</v>
      </c>
      <c r="D214" s="26">
        <v>-93234.11000000003</v>
      </c>
      <c r="E214" s="13"/>
      <c r="F214" s="13"/>
    </row>
    <row r="215" spans="1:6" ht="14.4" x14ac:dyDescent="0.3">
      <c r="A215" s="14">
        <f t="shared" si="3"/>
        <v>208</v>
      </c>
      <c r="B215" s="32"/>
      <c r="C215" s="23" t="s">
        <v>85</v>
      </c>
      <c r="D215" s="27">
        <v>-65.09</v>
      </c>
      <c r="E215" s="13"/>
      <c r="F215" s="13"/>
    </row>
    <row r="216" spans="1:6" ht="14.4" x14ac:dyDescent="0.3">
      <c r="A216" s="14">
        <f t="shared" si="3"/>
        <v>209</v>
      </c>
      <c r="B216" s="32"/>
      <c r="C216" s="23" t="s">
        <v>86</v>
      </c>
      <c r="D216" s="27">
        <v>-13.31</v>
      </c>
      <c r="E216" s="13"/>
      <c r="F216" s="13"/>
    </row>
    <row r="217" spans="1:6" ht="14.4" x14ac:dyDescent="0.3">
      <c r="A217" s="14">
        <f t="shared" si="3"/>
        <v>210</v>
      </c>
      <c r="B217" s="32"/>
      <c r="C217" s="23" t="s">
        <v>3</v>
      </c>
      <c r="D217" s="27">
        <v>-135009</v>
      </c>
      <c r="E217" s="13"/>
      <c r="F217" s="13"/>
    </row>
    <row r="218" spans="1:6" ht="14.4" x14ac:dyDescent="0.3">
      <c r="A218" s="14">
        <f t="shared" si="3"/>
        <v>211</v>
      </c>
      <c r="B218" s="32"/>
      <c r="C218" s="23" t="s">
        <v>71</v>
      </c>
      <c r="D218" s="27">
        <v>-228237.43999999994</v>
      </c>
      <c r="E218" s="13"/>
      <c r="F218" s="13"/>
    </row>
    <row r="219" spans="1:6" ht="14.4" x14ac:dyDescent="0.3">
      <c r="A219" s="14">
        <f t="shared" si="3"/>
        <v>212</v>
      </c>
      <c r="B219" s="32"/>
      <c r="C219" s="23" t="s">
        <v>72</v>
      </c>
      <c r="D219" s="27">
        <v>708.23</v>
      </c>
      <c r="E219" s="13"/>
      <c r="F219" s="13"/>
    </row>
    <row r="220" spans="1:6" ht="14.4" x14ac:dyDescent="0.3">
      <c r="A220" s="14">
        <f t="shared" si="3"/>
        <v>213</v>
      </c>
      <c r="B220" s="32"/>
      <c r="C220" s="23" t="s">
        <v>83</v>
      </c>
      <c r="D220" s="27">
        <v>1326746.24</v>
      </c>
      <c r="E220" s="13"/>
      <c r="F220" s="13"/>
    </row>
    <row r="221" spans="1:6" ht="14.4" x14ac:dyDescent="0.3">
      <c r="A221" s="14">
        <f t="shared" si="3"/>
        <v>214</v>
      </c>
      <c r="B221" s="33"/>
      <c r="C221" s="24" t="s">
        <v>84</v>
      </c>
      <c r="D221" s="28">
        <v>55074.04</v>
      </c>
      <c r="E221" s="13"/>
      <c r="F221" s="13"/>
    </row>
    <row r="222" spans="1:6" ht="14.4" x14ac:dyDescent="0.3">
      <c r="A222" s="14">
        <f t="shared" si="3"/>
        <v>215</v>
      </c>
      <c r="B222" s="31" t="s">
        <v>59</v>
      </c>
      <c r="C222" s="22" t="s">
        <v>2</v>
      </c>
      <c r="D222" s="26">
        <v>-1140.8600000000001</v>
      </c>
      <c r="E222" s="13"/>
      <c r="F222" s="13"/>
    </row>
    <row r="223" spans="1:6" ht="14.4" x14ac:dyDescent="0.3">
      <c r="A223" s="14">
        <f t="shared" si="3"/>
        <v>216</v>
      </c>
      <c r="B223" s="32"/>
      <c r="C223" s="23" t="s">
        <v>85</v>
      </c>
      <c r="D223" s="27">
        <v>-124.1</v>
      </c>
      <c r="E223" s="13"/>
      <c r="F223" s="13"/>
    </row>
    <row r="224" spans="1:6" ht="14.4" x14ac:dyDescent="0.3">
      <c r="A224" s="14">
        <f t="shared" si="3"/>
        <v>217</v>
      </c>
      <c r="B224" s="32"/>
      <c r="C224" s="23" t="s">
        <v>86</v>
      </c>
      <c r="D224" s="27">
        <v>-51.04</v>
      </c>
      <c r="E224" s="13"/>
      <c r="F224" s="13"/>
    </row>
    <row r="225" spans="1:6" ht="14.4" x14ac:dyDescent="0.3">
      <c r="A225" s="14">
        <f t="shared" si="3"/>
        <v>218</v>
      </c>
      <c r="B225" s="32"/>
      <c r="C225" s="23" t="s">
        <v>71</v>
      </c>
      <c r="D225" s="27">
        <v>-39.54</v>
      </c>
      <c r="E225" s="13"/>
      <c r="F225" s="13"/>
    </row>
    <row r="226" spans="1:6" ht="14.4" x14ac:dyDescent="0.3">
      <c r="A226" s="14">
        <f t="shared" si="3"/>
        <v>219</v>
      </c>
      <c r="B226" s="32"/>
      <c r="C226" s="23" t="s">
        <v>72</v>
      </c>
      <c r="D226" s="27">
        <v>1824.09</v>
      </c>
      <c r="E226" s="13"/>
      <c r="F226" s="13"/>
    </row>
    <row r="227" spans="1:6" ht="14.4" x14ac:dyDescent="0.3">
      <c r="A227" s="14">
        <f t="shared" si="3"/>
        <v>220</v>
      </c>
      <c r="B227" s="31" t="s">
        <v>60</v>
      </c>
      <c r="C227" s="22" t="s">
        <v>2</v>
      </c>
      <c r="D227" s="26">
        <v>-2065.5099999999993</v>
      </c>
      <c r="E227" s="13"/>
      <c r="F227" s="13"/>
    </row>
    <row r="228" spans="1:6" ht="14.4" x14ac:dyDescent="0.3">
      <c r="A228" s="14">
        <f t="shared" si="3"/>
        <v>221</v>
      </c>
      <c r="B228" s="32"/>
      <c r="C228" s="23" t="s">
        <v>85</v>
      </c>
      <c r="D228" s="27">
        <v>-57.699999999999989</v>
      </c>
      <c r="E228" s="13"/>
      <c r="F228" s="13"/>
    </row>
    <row r="229" spans="1:6" ht="14.4" x14ac:dyDescent="0.3">
      <c r="A229" s="14">
        <f t="shared" si="3"/>
        <v>222</v>
      </c>
      <c r="B229" s="32"/>
      <c r="C229" s="23" t="s">
        <v>86</v>
      </c>
      <c r="D229" s="27">
        <v>-14.51</v>
      </c>
      <c r="E229" s="13"/>
      <c r="F229" s="13"/>
    </row>
    <row r="230" spans="1:6" ht="14.4" x14ac:dyDescent="0.3">
      <c r="A230" s="14">
        <f t="shared" si="3"/>
        <v>223</v>
      </c>
      <c r="B230" s="32"/>
      <c r="C230" s="23" t="s">
        <v>71</v>
      </c>
      <c r="D230" s="27">
        <v>-13.959999999999999</v>
      </c>
      <c r="E230" s="13"/>
      <c r="F230" s="13"/>
    </row>
    <row r="231" spans="1:6" ht="14.4" x14ac:dyDescent="0.3">
      <c r="A231" s="14">
        <f t="shared" si="3"/>
        <v>224</v>
      </c>
      <c r="B231" s="33"/>
      <c r="C231" s="24" t="s">
        <v>72</v>
      </c>
      <c r="D231" s="28">
        <v>672.23</v>
      </c>
      <c r="E231" s="13"/>
      <c r="F231" s="13"/>
    </row>
    <row r="232" spans="1:6" ht="14.4" x14ac:dyDescent="0.3">
      <c r="A232" s="14">
        <f t="shared" si="3"/>
        <v>225</v>
      </c>
      <c r="B232" s="32" t="s">
        <v>61</v>
      </c>
      <c r="C232" s="23" t="s">
        <v>2</v>
      </c>
      <c r="D232" s="27">
        <v>-157845.74000000011</v>
      </c>
      <c r="E232" s="13"/>
      <c r="F232" s="13"/>
    </row>
    <row r="233" spans="1:6" ht="14.4" x14ac:dyDescent="0.3">
      <c r="A233" s="14">
        <f t="shared" si="3"/>
        <v>226</v>
      </c>
      <c r="B233" s="32"/>
      <c r="C233" s="23" t="s">
        <v>85</v>
      </c>
      <c r="D233" s="27">
        <v>-3885.8699999999985</v>
      </c>
      <c r="E233" s="13"/>
      <c r="F233" s="13"/>
    </row>
    <row r="234" spans="1:6" ht="14.4" x14ac:dyDescent="0.3">
      <c r="A234" s="14">
        <f t="shared" si="3"/>
        <v>227</v>
      </c>
      <c r="B234" s="32"/>
      <c r="C234" s="23" t="s">
        <v>86</v>
      </c>
      <c r="D234" s="27">
        <v>-2503.7799999999997</v>
      </c>
      <c r="E234" s="13"/>
      <c r="F234" s="13"/>
    </row>
    <row r="235" spans="1:6" ht="14.4" x14ac:dyDescent="0.3">
      <c r="A235" s="14">
        <f t="shared" si="3"/>
        <v>228</v>
      </c>
      <c r="B235" s="32"/>
      <c r="C235" s="23" t="s">
        <v>71</v>
      </c>
      <c r="D235" s="27">
        <v>-1135.31</v>
      </c>
      <c r="E235" s="13"/>
      <c r="F235" s="13"/>
    </row>
    <row r="236" spans="1:6" ht="14.4" x14ac:dyDescent="0.3">
      <c r="A236" s="14">
        <f t="shared" si="3"/>
        <v>229</v>
      </c>
      <c r="B236" s="33"/>
      <c r="C236" s="34" t="s">
        <v>72</v>
      </c>
      <c r="D236" s="28">
        <v>52201.7</v>
      </c>
      <c r="E236" s="13"/>
      <c r="F236" s="13"/>
    </row>
    <row r="237" spans="1:6" ht="14.4" x14ac:dyDescent="0.3">
      <c r="A237" s="14">
        <f t="shared" si="3"/>
        <v>230</v>
      </c>
      <c r="B237" s="31" t="s">
        <v>62</v>
      </c>
      <c r="C237" s="22" t="s">
        <v>2</v>
      </c>
      <c r="D237" s="26">
        <v>-140.75</v>
      </c>
      <c r="E237" s="13"/>
      <c r="F237" s="13"/>
    </row>
    <row r="238" spans="1:6" ht="14.4" x14ac:dyDescent="0.3">
      <c r="A238" s="14">
        <f t="shared" si="3"/>
        <v>231</v>
      </c>
      <c r="B238" s="31" t="s">
        <v>63</v>
      </c>
      <c r="C238" s="22" t="s">
        <v>2</v>
      </c>
      <c r="D238" s="26">
        <v>-172439.73999999987</v>
      </c>
      <c r="E238" s="13"/>
      <c r="F238" s="13"/>
    </row>
    <row r="239" spans="1:6" ht="14.4" x14ac:dyDescent="0.3">
      <c r="A239" s="14">
        <f t="shared" si="3"/>
        <v>232</v>
      </c>
      <c r="B239" s="32"/>
      <c r="C239" s="23" t="s">
        <v>85</v>
      </c>
      <c r="D239" s="27">
        <v>-4680.4499999999971</v>
      </c>
      <c r="E239" s="13"/>
      <c r="F239" s="13"/>
    </row>
    <row r="240" spans="1:6" ht="14.4" x14ac:dyDescent="0.3">
      <c r="A240" s="14">
        <f t="shared" si="3"/>
        <v>233</v>
      </c>
      <c r="B240" s="32"/>
      <c r="C240" s="23" t="s">
        <v>86</v>
      </c>
      <c r="D240" s="27">
        <v>-7350.4700000000012</v>
      </c>
      <c r="E240" s="13"/>
      <c r="F240" s="13"/>
    </row>
    <row r="241" spans="1:6" ht="14.4" x14ac:dyDescent="0.3">
      <c r="A241" s="14">
        <f t="shared" si="3"/>
        <v>234</v>
      </c>
      <c r="B241" s="32"/>
      <c r="C241" s="23" t="s">
        <v>3</v>
      </c>
      <c r="D241" s="27">
        <v>-58115.21</v>
      </c>
      <c r="E241" s="13"/>
      <c r="F241" s="13"/>
    </row>
    <row r="242" spans="1:6" ht="14.4" x14ac:dyDescent="0.3">
      <c r="A242" s="14">
        <f t="shared" ref="A242:A249" si="4">A241+1</f>
        <v>235</v>
      </c>
      <c r="B242" s="32"/>
      <c r="C242" s="23" t="s">
        <v>71</v>
      </c>
      <c r="D242" s="27">
        <v>-412.83</v>
      </c>
      <c r="E242" s="13"/>
      <c r="F242" s="13"/>
    </row>
    <row r="243" spans="1:6" ht="14.4" x14ac:dyDescent="0.3">
      <c r="A243" s="14">
        <f t="shared" si="4"/>
        <v>236</v>
      </c>
      <c r="B243" s="33"/>
      <c r="C243" s="24" t="s">
        <v>72</v>
      </c>
      <c r="D243" s="28">
        <v>22078.080000000002</v>
      </c>
      <c r="E243" s="13"/>
      <c r="F243" s="13"/>
    </row>
    <row r="244" spans="1:6" ht="14.4" x14ac:dyDescent="0.3">
      <c r="A244" s="14">
        <f t="shared" si="4"/>
        <v>237</v>
      </c>
      <c r="B244" s="32" t="s">
        <v>64</v>
      </c>
      <c r="C244" s="23" t="s">
        <v>2</v>
      </c>
      <c r="D244" s="27">
        <v>-1256.69</v>
      </c>
      <c r="E244" s="13"/>
      <c r="F244" s="13"/>
    </row>
    <row r="245" spans="1:6" ht="14.4" x14ac:dyDescent="0.3">
      <c r="A245" s="14">
        <f t="shared" si="4"/>
        <v>238</v>
      </c>
      <c r="B245" s="32"/>
      <c r="C245" s="23" t="s">
        <v>85</v>
      </c>
      <c r="D245" s="27">
        <v>-4513.199999999998</v>
      </c>
      <c r="E245" s="13"/>
      <c r="F245" s="13"/>
    </row>
    <row r="246" spans="1:6" ht="14.4" x14ac:dyDescent="0.3">
      <c r="A246" s="7">
        <f t="shared" si="4"/>
        <v>239</v>
      </c>
      <c r="B246" s="32"/>
      <c r="C246" s="23" t="s">
        <v>86</v>
      </c>
      <c r="D246" s="27">
        <v>-772.28</v>
      </c>
      <c r="E246" s="13"/>
      <c r="F246" s="13"/>
    </row>
    <row r="247" spans="1:6" ht="14.4" x14ac:dyDescent="0.3">
      <c r="A247" s="5">
        <f t="shared" si="4"/>
        <v>240</v>
      </c>
      <c r="B247" s="32"/>
      <c r="C247" s="23" t="s">
        <v>71</v>
      </c>
      <c r="D247" s="27">
        <v>-794.32</v>
      </c>
      <c r="E247" s="13"/>
      <c r="F247" s="13"/>
    </row>
    <row r="248" spans="1:6" ht="14.4" x14ac:dyDescent="0.3">
      <c r="A248" s="5">
        <f t="shared" si="4"/>
        <v>241</v>
      </c>
      <c r="B248" s="33"/>
      <c r="C248" s="24" t="s">
        <v>72</v>
      </c>
      <c r="D248" s="28">
        <v>50498.5</v>
      </c>
      <c r="E248" s="13"/>
      <c r="F248" s="13"/>
    </row>
    <row r="249" spans="1:6" x14ac:dyDescent="0.25">
      <c r="A249" s="6">
        <f t="shared" si="4"/>
        <v>242</v>
      </c>
      <c r="B249" s="30" t="s">
        <v>4</v>
      </c>
      <c r="C249" s="21"/>
      <c r="D249" s="25">
        <f>SUM(D8:D248)</f>
        <v>3899289.629999999</v>
      </c>
      <c r="E249" s="13"/>
    </row>
  </sheetData>
  <pageMargins left="1" right="1" top="1" bottom="1" header="0.5" footer="0.5"/>
  <pageSetup scale="79" fitToHeight="0" orientation="portrait" r:id="rId1"/>
  <headerFooter>
    <oddHeader>&amp;RDocket No. 56165
Schedule V-K-6B
Page &amp;P of &amp;N</oddHeader>
    <oddFooter>&amp;LSponsored By:  Brian J. Frantz&amp;C&amp;A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xLzIwMjQgNzoyMjoyNyBQTTwvRGF0ZVRpbWU+PExhYmVsU3RyaW5nPkFFUCBQdWJsaWM8L0xhYmVsU3RyaW5nPjwvaXRlbT48L2xhYmVsSGlzdG9yeT4=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73DDEE1C-1B46-4BBE-A07C-9E262787779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BEB6A828-875C-41AE-A654-B28ACF88FEA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3.xml><?xml version="1.0" encoding="utf-8"?>
<ds:datastoreItem xmlns:ds="http://schemas.openxmlformats.org/officeDocument/2006/customXml" ds:itemID="{8738261E-659F-41F2-A5C2-47EB3A3670B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2A1E42B-FF6A-4AAB-88A7-3A1CEB241351}"/>
</file>

<file path=customXml/itemProps5.xml><?xml version="1.0" encoding="utf-8"?>
<ds:datastoreItem xmlns:ds="http://schemas.openxmlformats.org/officeDocument/2006/customXml" ds:itemID="{4C5BD617-53DB-4274-B06E-4BC728A28B2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V-K-6B</vt:lpstr>
      <vt:lpstr>'V-K-6B'!Print_Titles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d000298</cp:lastModifiedBy>
  <cp:lastPrinted>2024-02-13T19:49:22Z</cp:lastPrinted>
  <dcterms:created xsi:type="dcterms:W3CDTF">2012-05-14T20:17:21Z</dcterms:created>
  <dcterms:modified xsi:type="dcterms:W3CDTF">2024-02-13T19:49:25Z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d640995d-5d48-4253-aeaa-3464defc01a0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{73DDEE1C-1B46-4BBE-A07C-9E262787779F}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